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Y:\LARA 2X800 MW\CPC-PMX-LARA-08-INDENT SCT\Mechanical\LP Piping\CW piping\Estimate\"/>
    </mc:Choice>
  </mc:AlternateContent>
  <xr:revisionPtr revIDLastSave="0" documentId="13_ncr:1_{4B11FD6A-88F6-42CC-A84A-1D53713460C2}" xr6:coauthVersionLast="36" xr6:coauthVersionMax="36" xr10:uidLastSave="{00000000-0000-0000-0000-000000000000}"/>
  <bookViews>
    <workbookView xWindow="0" yWindow="0" windowWidth="24000" windowHeight="9405" xr2:uid="{100C44C1-BBA0-49AD-BDEB-35BCB0AA90D3}"/>
  </bookViews>
  <sheets>
    <sheet name="Price Bid" sheetId="4" r:id="rId1"/>
  </sheets>
  <externalReferences>
    <externalReference r:id="rId2"/>
    <externalReference r:id="rId3"/>
    <externalReference r:id="rId4"/>
    <externalReference r:id="rId5"/>
    <externalReference r:id="rId6"/>
  </externalReferences>
  <definedNames>
    <definedName name="cashbook" localSheetId="0">#REF!</definedName>
    <definedName name="cashbook">#REF!</definedName>
    <definedName name="cashflo" localSheetId="0">#REF!</definedName>
    <definedName name="cashflo">#REF!</definedName>
    <definedName name="CF__3c" localSheetId="0">#REF!</definedName>
    <definedName name="CF__3c">#REF!</definedName>
    <definedName name="cf3b" localSheetId="0">#REF!</definedName>
    <definedName name="cf3b">#REF!</definedName>
    <definedName name="CFB" localSheetId="0">#REF!</definedName>
    <definedName name="CFB">#REF!</definedName>
    <definedName name="das" localSheetId="0">[1]PersClms!#REF!</definedName>
    <definedName name="das">[1]PersClms!#REF!</definedName>
    <definedName name="DATA10">[2]Sheet1!#REF!</definedName>
    <definedName name="DATA11">[2]Sheet1!#REF!</definedName>
    <definedName name="DATA12">[2]Sheet1!#REF!</definedName>
    <definedName name="DATA13">'[3]ESP Ranipet'!#REF!</definedName>
    <definedName name="DATA14">[2]Sheet1!#REF!</definedName>
    <definedName name="DATA15">[2]Sheet1!#REF!</definedName>
    <definedName name="DATA16">[2]Sheet1!#REF!</definedName>
    <definedName name="DATA17">[2]Sheet1!#REF!</definedName>
    <definedName name="DATA18">[2]Sheet1!#REF!</definedName>
    <definedName name="DATA19">[2]Sheet1!#REF!</definedName>
    <definedName name="DATA2">'[3]ESP Ranipet'!#REF!</definedName>
    <definedName name="DATA20">[2]Sheet1!#REF!</definedName>
    <definedName name="DATA21">[2]Sheet1!#REF!</definedName>
    <definedName name="DATA22">'[3]ESP Ranipet'!#REF!</definedName>
    <definedName name="DATA23">'[3]ESP Ranipet'!#REF!</definedName>
    <definedName name="DATA24">'[3]ESP Ranipet'!#REF!</definedName>
    <definedName name="DATA25">'[3]ESP Ranipet'!#REF!</definedName>
    <definedName name="DATA26">'[3]ESP Ranipet'!#REF!</definedName>
    <definedName name="DATA27">'[3]ESP Ranipet'!#REF!</definedName>
    <definedName name="DATA28">'[3]ESP Ranipet'!#REF!</definedName>
    <definedName name="DATA29">'[3]ESP Ranipet'!#REF!</definedName>
    <definedName name="DATA3">[2]Sheet1!#REF!</definedName>
    <definedName name="DATA30">'[3]ESP Ranipet'!#REF!</definedName>
    <definedName name="DATA4">[2]Sheet1!#REF!</definedName>
    <definedName name="DATA5">'[3]ESP Ranipet'!#REF!</definedName>
    <definedName name="DATA7">[2]Sheet1!#REF!</definedName>
    <definedName name="DATA8">[2]Sheet1!#REF!</definedName>
    <definedName name="DATA9">[2]Sheet1!#REF!</definedName>
    <definedName name="_xlnm.Database" localSheetId="0">#REF!</definedName>
    <definedName name="_xlnm.Database">#REF!</definedName>
    <definedName name="JVentry" localSheetId="0">#REF!</definedName>
    <definedName name="JVentry">#REF!</definedName>
    <definedName name="jvhide" localSheetId="0">[1]cbjv0304!#REF!,[1]cbjv0304!#REF!,[1]cbjv0304!#REF!</definedName>
    <definedName name="jvhide">[1]cbjv0304!#REF!,[1]cbjv0304!#REF!,[1]cbjv0304!#REF!</definedName>
    <definedName name="MEAU">[4]PL1!$A$1:$L$178</definedName>
    <definedName name="occpnt" localSheetId="0">#REF!</definedName>
    <definedName name="occpnt">#REF!</definedName>
    <definedName name="PerClmDAS" localSheetId="0">[1]PersClms!#REF!</definedName>
    <definedName name="PerClmDAS">[1]PersClms!#REF!</definedName>
    <definedName name="_xlnm.Print_Area" localSheetId="0">'Price Bid'!$A$1:$H$20</definedName>
    <definedName name="TESTHKEY" localSheetId="0">'[3]ESP Ranipet'!#REF!</definedName>
    <definedName name="TESTHKEY">'[3]ESP Ranipet'!#REF!</definedName>
    <definedName name="word3" localSheetId="0">#REF!</definedName>
    <definedName name="word3">#REF!</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4" l="1"/>
  <c r="H16" i="4" l="1"/>
  <c r="B16" i="4"/>
  <c r="C14" i="4"/>
  <c r="L13" i="4"/>
  <c r="L14" i="4" s="1"/>
  <c r="G14" i="4" l="1"/>
  <c r="H14" i="4" s="1"/>
  <c r="G18" i="4" s="1"/>
  <c r="I14" i="4" l="1"/>
  <c r="N14" i="4" l="1"/>
  <c r="O14" i="4" s="1"/>
  <c r="Q14" i="4" s="1"/>
  <c r="P14" i="4" l="1"/>
</calcChain>
</file>

<file path=xl/sharedStrings.xml><?xml version="1.0" encoding="utf-8"?>
<sst xmlns="http://schemas.openxmlformats.org/spreadsheetml/2006/main" count="30" uniqueCount="30">
  <si>
    <t>Price Bid</t>
  </si>
  <si>
    <t>Part B : Format to quote Total Amount</t>
  </si>
  <si>
    <t>Total Amount for the entire Bill of Quantities(BOQ) given below for Section A</t>
  </si>
  <si>
    <t>SECTION</t>
  </si>
  <si>
    <t>DESCRIPTION OF PACKAGES / ITEM OF WORK</t>
  </si>
  <si>
    <t>Percentage weightage</t>
  </si>
  <si>
    <t>TOTAL PRICE IN FIGURES (RS)</t>
  </si>
  <si>
    <t>A</t>
  </si>
  <si>
    <t>Note :
Bidders to quote Total Amount in this format given above, which shall be taken into account for evaluation and awarding and hence, shall be complete in all respect for the full scope defined in specification and in accordance with all terms &amp; conditions of tender.</t>
  </si>
  <si>
    <t>SN</t>
  </si>
  <si>
    <t>Contract (Main Package)</t>
  </si>
  <si>
    <t>Rate schedule Identifier</t>
  </si>
  <si>
    <t>UOM</t>
  </si>
  <si>
    <t>MT</t>
  </si>
  <si>
    <t xml:space="preserve">E &amp; C of CW and LP Piping of StageII </t>
  </si>
  <si>
    <t>C</t>
  </si>
  <si>
    <t>Deployment of 1 nos of 75 MT Typre Mounted Crane</t>
  </si>
  <si>
    <t>Section C</t>
  </si>
  <si>
    <t>FIXED VALUE</t>
  </si>
  <si>
    <t>Grand Total Amount (In Figures) Rounded off</t>
  </si>
  <si>
    <t>Grand Total Amount (In Words)</t>
  </si>
  <si>
    <t>Months</t>
  </si>
  <si>
    <t>PVC and ORC Shall not be applicable on Section C</t>
  </si>
  <si>
    <t>Erection, commissioning &amp; Trial Operation of CW Piping and Associated LP Piping which includes handling at site stores/storage yard, transporting to site, inspection, pre-assembly, erection, alignment, welding, NDT, fixing of hangers &amp; supports, chemical cleaning /pickling, oil flushing, water flushing, hydro testing, surface finish, supply &amp; application of primer &amp; finish paints including labeling &amp; flow direction on the piping &amp; hangers and supports, supply and application of wrapping and coating materials as per specifications, pre-commissioning, commissioning, Assistance for Trial Operation of the Units &amp; handing over to customer for Units 3 &amp; 4 and all other common areas of Stage#2 of 2X800 MW NTPC LARA Stage II Project, Dist. Raigarh, CG.</t>
  </si>
  <si>
    <t>CW and LP Piping Package</t>
  </si>
  <si>
    <t>QTY (X)</t>
  </si>
  <si>
    <t>Weightage/ Factor (W)</t>
  </si>
  <si>
    <t>UNIT RATE (Rs.) 
"Y"</t>
  </si>
  <si>
    <t>AMOUNT (Rs.) 
Z = X * Y</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</si>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</sst>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quot;₹&quot;\ * #,##0.00_ ;_ &quot;₹&quot;\ * \-#,##0.00_ ;_ &quot;₹&quot;\ * &quot;-&quot;??_ ;_ @_ "/>
    <numFmt numFmtId="43" formatCode="_ * #,##0.00_ ;_ * \-#,##0.00_ ;_ * &quot;-&quot;??_ ;_ @_ "/>
    <numFmt numFmtId="164" formatCode="_(* #,##0.00_);_(* \(#,##0.00\);_(* &quot;-&quot;??_);_(@_)"/>
    <numFmt numFmtId="165" formatCode="_(* #,##0_);_(* \(#,##0\);_(* &quot;-&quot;??_);_(@_)"/>
    <numFmt numFmtId="166" formatCode="0.0000000%"/>
    <numFmt numFmtId="167" formatCode="0.00000000000"/>
    <numFmt numFmtId="168" formatCode="_(* #,##0.0000_);_(* \(#,##0.0000\);_(* &quot;-&quot;??_);_(@_)"/>
    <numFmt numFmtId="169" formatCode="_(* #,##0.00000000000000_);_(* \(#,##0.00000000000000\);_(* &quot;-&quot;??_);_(@_)"/>
    <numFmt numFmtId="170" formatCode="_(* #,##0.000000000000000_);_(* \(#,##0.000000000000000\);_(* &quot;-&quot;??_);_(@_)"/>
    <numFmt numFmtId="171" formatCode="0.0000%"/>
    <numFmt numFmtId="172" formatCode="_(* #,##0.0_);_(* \(#,##0.0\);_(* &quot;-&quot;??_);_(@_)"/>
    <numFmt numFmtId="173" formatCode="&quot;₹&quot;\ #,##0.00"/>
  </numFmts>
  <fonts count="18" x14ac:knownFonts="1">
    <font>
      <sz val="11"/>
      <color theme="1"/>
      <name val="Calibri"/>
      <family val="2"/>
      <scheme val="minor"/>
    </font>
    <font>
      <sz val="11"/>
      <color theme="1"/>
      <name val="Calibri"/>
      <family val="2"/>
      <scheme val="minor"/>
    </font>
    <font>
      <sz val="10"/>
      <name val="Arial"/>
      <family val="2"/>
    </font>
    <font>
      <b/>
      <sz val="22"/>
      <name val="Arial"/>
      <family val="2"/>
    </font>
    <font>
      <b/>
      <sz val="18"/>
      <name val="Arial"/>
      <family val="2"/>
    </font>
    <font>
      <b/>
      <sz val="14"/>
      <name val="Arial"/>
      <family val="2"/>
    </font>
    <font>
      <b/>
      <sz val="16"/>
      <color theme="1"/>
      <name val="Arial"/>
      <family val="2"/>
    </font>
    <font>
      <sz val="16"/>
      <name val="Arial"/>
      <family val="2"/>
    </font>
    <font>
      <sz val="22"/>
      <color theme="1"/>
      <name val="Calibri"/>
      <family val="2"/>
      <scheme val="minor"/>
    </font>
    <font>
      <sz val="16"/>
      <color theme="1"/>
      <name val="Arial"/>
      <family val="2"/>
    </font>
    <font>
      <sz val="11"/>
      <color theme="1"/>
      <name val="Arial"/>
      <family val="2"/>
    </font>
    <font>
      <b/>
      <sz val="16"/>
      <name val="Arial"/>
      <family val="2"/>
    </font>
    <font>
      <sz val="14"/>
      <name val="Arial"/>
      <family val="2"/>
    </font>
    <font>
      <b/>
      <sz val="20"/>
      <name val="Arial"/>
      <family val="2"/>
    </font>
    <font>
      <sz val="18"/>
      <name val="Arial"/>
      <family val="2"/>
    </font>
    <font>
      <sz val="20"/>
      <name val="Arial"/>
      <family val="2"/>
    </font>
    <font>
      <b/>
      <sz val="18"/>
      <color theme="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164" fontId="2"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0" fontId="2" fillId="0" borderId="0"/>
    <xf numFmtId="0" fontId="1" fillId="0" borderId="0"/>
    <xf numFmtId="0" fontId="1" fillId="0" borderId="0"/>
    <xf numFmtId="9" fontId="2" fillId="0" borderId="0" applyFont="0" applyFill="0" applyBorder="0" applyAlignment="0" applyProtection="0"/>
    <xf numFmtId="0" fontId="1" fillId="0" borderId="0"/>
    <xf numFmtId="44" fontId="1" fillId="0" borderId="0" applyFont="0" applyFill="0" applyBorder="0" applyAlignment="0" applyProtection="0"/>
  </cellStyleXfs>
  <cellXfs count="79">
    <xf numFmtId="0" fontId="0" fillId="0" borderId="0" xfId="0"/>
    <xf numFmtId="165" fontId="0" fillId="0" borderId="0" xfId="1" applyNumberFormat="1" applyFont="1" applyAlignment="1">
      <alignment wrapText="1"/>
    </xf>
    <xf numFmtId="165" fontId="3" fillId="0" borderId="9" xfId="1" applyNumberFormat="1" applyFont="1" applyFill="1" applyBorder="1" applyAlignment="1">
      <alignment horizontal="left" vertical="center" wrapText="1"/>
    </xf>
    <xf numFmtId="166" fontId="9" fillId="2" borderId="11" xfId="2" applyNumberFormat="1" applyFont="1" applyFill="1" applyBorder="1" applyAlignment="1">
      <alignment horizontal="center" vertical="center"/>
    </xf>
    <xf numFmtId="0" fontId="10" fillId="2" borderId="11" xfId="2" applyNumberFormat="1" applyFont="1" applyFill="1" applyBorder="1" applyAlignment="1">
      <alignment horizontal="center" vertical="center"/>
    </xf>
    <xf numFmtId="10" fontId="6" fillId="2" borderId="11" xfId="2" applyNumberFormat="1" applyFont="1" applyFill="1" applyBorder="1" applyAlignment="1">
      <alignment horizontal="center" vertical="center"/>
    </xf>
    <xf numFmtId="165" fontId="3" fillId="2" borderId="11" xfId="1" applyNumberFormat="1" applyFont="1" applyFill="1" applyBorder="1" applyAlignment="1">
      <alignment horizontal="center" vertical="center" wrapText="1"/>
    </xf>
    <xf numFmtId="165" fontId="0" fillId="0" borderId="0" xfId="1" applyNumberFormat="1" applyFont="1" applyAlignment="1">
      <alignment horizontal="center" vertical="center" wrapText="1"/>
    </xf>
    <xf numFmtId="165" fontId="11" fillId="2" borderId="9" xfId="1" applyNumberFormat="1" applyFont="1" applyFill="1" applyBorder="1" applyAlignment="1">
      <alignment vertical="center" wrapText="1"/>
    </xf>
    <xf numFmtId="165" fontId="11" fillId="2" borderId="10" xfId="1" applyNumberFormat="1" applyFont="1" applyFill="1" applyBorder="1" applyAlignment="1">
      <alignment vertical="center" wrapText="1"/>
    </xf>
    <xf numFmtId="165" fontId="11" fillId="2" borderId="12" xfId="1" applyNumberFormat="1" applyFont="1" applyFill="1" applyBorder="1" applyAlignment="1">
      <alignment vertical="center" wrapText="1"/>
    </xf>
    <xf numFmtId="165" fontId="14" fillId="2" borderId="11" xfId="1" applyNumberFormat="1" applyFont="1" applyFill="1" applyBorder="1" applyAlignment="1">
      <alignment horizontal="center" vertical="center" wrapText="1"/>
    </xf>
    <xf numFmtId="164" fontId="5" fillId="2" borderId="11" xfId="1" applyNumberFormat="1" applyFont="1" applyFill="1" applyBorder="1" applyAlignment="1">
      <alignment horizontal="left" vertical="center" wrapText="1" indent="1"/>
    </xf>
    <xf numFmtId="165" fontId="12" fillId="2" borderId="11" xfId="1" applyNumberFormat="1" applyFont="1" applyFill="1" applyBorder="1" applyAlignment="1">
      <alignment horizontal="center" vertical="center" wrapText="1"/>
    </xf>
    <xf numFmtId="164" fontId="11" fillId="2" borderId="11" xfId="1" applyNumberFormat="1" applyFont="1" applyFill="1" applyBorder="1" applyAlignment="1">
      <alignment horizontal="center" vertical="center" wrapText="1"/>
    </xf>
    <xf numFmtId="165" fontId="0" fillId="0" borderId="0" xfId="1" applyNumberFormat="1" applyFont="1" applyAlignment="1">
      <alignment horizontal="center" wrapText="1"/>
    </xf>
    <xf numFmtId="165" fontId="14" fillId="0" borderId="0" xfId="1" applyNumberFormat="1" applyFont="1" applyAlignment="1">
      <alignment wrapText="1"/>
    </xf>
    <xf numFmtId="165" fontId="12" fillId="0" borderId="0" xfId="1" applyNumberFormat="1" applyFont="1" applyAlignment="1">
      <alignment horizontal="center" wrapText="1"/>
    </xf>
    <xf numFmtId="165" fontId="15" fillId="0" borderId="0" xfId="1" applyNumberFormat="1" applyFont="1" applyAlignment="1">
      <alignment wrapText="1"/>
    </xf>
    <xf numFmtId="165" fontId="3" fillId="0" borderId="9" xfId="1" applyNumberFormat="1" applyFont="1" applyFill="1" applyBorder="1" applyAlignment="1">
      <alignment horizontal="left" vertical="center"/>
    </xf>
    <xf numFmtId="165" fontId="3" fillId="0" borderId="10" xfId="1" applyNumberFormat="1" applyFont="1" applyFill="1" applyBorder="1" applyAlignment="1">
      <alignment horizontal="center" vertical="center" wrapText="1"/>
    </xf>
    <xf numFmtId="165" fontId="4" fillId="0" borderId="10" xfId="1" applyNumberFormat="1" applyFont="1" applyFill="1" applyBorder="1" applyAlignment="1">
      <alignment horizontal="center" vertical="center" wrapText="1"/>
    </xf>
    <xf numFmtId="165" fontId="5" fillId="0" borderId="10" xfId="1" applyNumberFormat="1" applyFont="1" applyFill="1" applyBorder="1" applyAlignment="1">
      <alignment horizontal="center" vertical="center" wrapText="1"/>
    </xf>
    <xf numFmtId="165" fontId="3" fillId="0" borderId="9" xfId="1" applyNumberFormat="1" applyFont="1" applyFill="1" applyBorder="1" applyAlignment="1">
      <alignment horizontal="center" vertical="center" wrapText="1"/>
    </xf>
    <xf numFmtId="0" fontId="6" fillId="2" borderId="11" xfId="2" applyFont="1" applyFill="1" applyBorder="1" applyAlignment="1">
      <alignment horizontal="center" vertical="center"/>
    </xf>
    <xf numFmtId="165" fontId="0" fillId="0" borderId="11" xfId="1" applyNumberFormat="1" applyFont="1" applyBorder="1" applyAlignment="1">
      <alignment wrapText="1"/>
    </xf>
    <xf numFmtId="0" fontId="16" fillId="2" borderId="11" xfId="2" applyFont="1" applyFill="1" applyBorder="1" applyAlignment="1">
      <alignment horizontal="center" vertical="center" wrapText="1"/>
    </xf>
    <xf numFmtId="43" fontId="11" fillId="2" borderId="11" xfId="1" applyNumberFormat="1" applyFont="1" applyFill="1" applyBorder="1" applyAlignment="1">
      <alignment horizontal="center" vertical="center" wrapText="1"/>
    </xf>
    <xf numFmtId="165" fontId="0" fillId="2" borderId="0" xfId="1" applyNumberFormat="1" applyFont="1" applyFill="1" applyAlignment="1">
      <alignment horizontal="center" vertical="center" wrapText="1"/>
    </xf>
    <xf numFmtId="165" fontId="0" fillId="2" borderId="0" xfId="1" applyNumberFormat="1" applyFont="1" applyFill="1" applyAlignment="1">
      <alignment wrapText="1"/>
    </xf>
    <xf numFmtId="167" fontId="7" fillId="2" borderId="11" xfId="4" applyNumberFormat="1" applyFont="1" applyFill="1" applyBorder="1" applyAlignment="1">
      <alignment horizontal="center" vertical="center" wrapText="1"/>
    </xf>
    <xf numFmtId="168" fontId="0" fillId="2" borderId="0" xfId="1" applyNumberFormat="1" applyFont="1" applyFill="1" applyAlignment="1">
      <alignment wrapText="1"/>
    </xf>
    <xf numFmtId="169" fontId="0" fillId="0" borderId="0" xfId="1" applyNumberFormat="1" applyFont="1" applyAlignment="1">
      <alignment wrapText="1"/>
    </xf>
    <xf numFmtId="170" fontId="0" fillId="0" borderId="0" xfId="1" applyNumberFormat="1" applyFont="1" applyAlignment="1">
      <alignment wrapText="1"/>
    </xf>
    <xf numFmtId="0" fontId="6" fillId="2" borderId="11" xfId="2" applyFont="1" applyFill="1" applyBorder="1" applyAlignment="1">
      <alignment horizontal="center" vertical="center" wrapText="1"/>
    </xf>
    <xf numFmtId="165" fontId="11" fillId="2" borderId="11" xfId="1" applyNumberFormat="1" applyFont="1" applyFill="1" applyBorder="1" applyAlignment="1">
      <alignment horizontal="center" vertical="center" wrapText="1"/>
    </xf>
    <xf numFmtId="165" fontId="5" fillId="2" borderId="11" xfId="1" applyNumberFormat="1" applyFont="1" applyFill="1" applyBorder="1" applyAlignment="1">
      <alignment horizontal="center" vertical="center" wrapText="1"/>
    </xf>
    <xf numFmtId="0" fontId="6" fillId="2" borderId="9" xfId="2" applyFont="1" applyFill="1" applyBorder="1" applyAlignment="1">
      <alignment horizontal="center" vertical="center"/>
    </xf>
    <xf numFmtId="171" fontId="9" fillId="2" borderId="11" xfId="2" applyNumberFormat="1" applyFont="1" applyFill="1" applyBorder="1" applyAlignment="1">
      <alignment horizontal="center" vertical="center"/>
    </xf>
    <xf numFmtId="0" fontId="8" fillId="2" borderId="11" xfId="7" applyFont="1" applyFill="1" applyBorder="1" applyAlignment="1">
      <alignment horizontal="center" vertical="center"/>
    </xf>
    <xf numFmtId="0" fontId="8" fillId="2" borderId="11" xfId="7" applyFont="1" applyFill="1" applyBorder="1" applyAlignment="1">
      <alignment horizontal="left" vertical="center" wrapText="1"/>
    </xf>
    <xf numFmtId="172" fontId="7" fillId="2" borderId="11" xfId="1" applyNumberFormat="1" applyFont="1" applyFill="1" applyBorder="1" applyAlignment="1">
      <alignment horizontal="center" vertical="center" wrapText="1"/>
    </xf>
    <xf numFmtId="1" fontId="17" fillId="0" borderId="11" xfId="9" applyNumberFormat="1" applyFont="1" applyFill="1" applyBorder="1" applyAlignment="1">
      <alignment horizontal="center" vertical="center"/>
    </xf>
    <xf numFmtId="165" fontId="0" fillId="0" borderId="0" xfId="1" applyNumberFormat="1" applyFont="1" applyAlignment="1">
      <alignment horizontal="left" vertical="center" wrapText="1"/>
    </xf>
    <xf numFmtId="43" fontId="12" fillId="0" borderId="0" xfId="1" applyNumberFormat="1" applyFont="1" applyAlignment="1">
      <alignment horizontal="center" wrapText="1"/>
    </xf>
    <xf numFmtId="0" fontId="7" fillId="0" borderId="11" xfId="1" applyNumberFormat="1" applyFont="1" applyBorder="1" applyAlignment="1">
      <alignment horizontal="left" vertical="center" wrapText="1"/>
    </xf>
    <xf numFmtId="0" fontId="8" fillId="2" borderId="9" xfId="7" applyFont="1" applyFill="1" applyBorder="1" applyAlignment="1">
      <alignment horizontal="left" vertical="center" wrapText="1"/>
    </xf>
    <xf numFmtId="0" fontId="8" fillId="2" borderId="10" xfId="7" applyFont="1" applyFill="1" applyBorder="1" applyAlignment="1">
      <alignment horizontal="left" vertical="center" wrapText="1"/>
    </xf>
    <xf numFmtId="0" fontId="8" fillId="2" borderId="12" xfId="7" applyFont="1" applyFill="1" applyBorder="1" applyAlignment="1">
      <alignment horizontal="left" vertical="center" wrapText="1"/>
    </xf>
    <xf numFmtId="0" fontId="3" fillId="2" borderId="11" xfId="1" applyNumberFormat="1" applyFont="1" applyFill="1" applyBorder="1" applyAlignment="1">
      <alignment horizontal="left" vertical="top" wrapText="1"/>
    </xf>
    <xf numFmtId="165" fontId="11" fillId="2" borderId="11" xfId="1" applyNumberFormat="1" applyFont="1" applyFill="1" applyBorder="1" applyAlignment="1">
      <alignment horizontal="center" vertical="center" wrapText="1"/>
    </xf>
    <xf numFmtId="165" fontId="4" fillId="2" borderId="11" xfId="1" applyNumberFormat="1" applyFont="1" applyFill="1" applyBorder="1" applyAlignment="1">
      <alignment horizontal="center" vertical="center" wrapText="1"/>
    </xf>
    <xf numFmtId="165" fontId="5" fillId="2" borderId="11" xfId="1" applyNumberFormat="1" applyFont="1" applyFill="1" applyBorder="1" applyAlignment="1">
      <alignment horizontal="center" vertical="center" wrapText="1"/>
    </xf>
    <xf numFmtId="165" fontId="11" fillId="2" borderId="9" xfId="1" applyNumberFormat="1" applyFont="1" applyFill="1" applyBorder="1" applyAlignment="1">
      <alignment horizontal="left" vertical="center" wrapText="1"/>
    </xf>
    <xf numFmtId="165" fontId="11" fillId="2" borderId="10" xfId="1" applyNumberFormat="1" applyFont="1" applyFill="1" applyBorder="1" applyAlignment="1">
      <alignment horizontal="left" vertical="center" wrapText="1"/>
    </xf>
    <xf numFmtId="165" fontId="11" fillId="2" borderId="12" xfId="1" applyNumberFormat="1" applyFont="1" applyFill="1" applyBorder="1" applyAlignment="1">
      <alignment horizontal="left" vertical="center" wrapText="1"/>
    </xf>
    <xf numFmtId="165" fontId="13" fillId="2" borderId="11" xfId="1" applyNumberFormat="1" applyFont="1" applyFill="1" applyBorder="1" applyAlignment="1">
      <alignment horizontal="center" vertical="center" wrapText="1"/>
    </xf>
    <xf numFmtId="173" fontId="13" fillId="2" borderId="11" xfId="1" applyNumberFormat="1" applyFont="1" applyFill="1" applyBorder="1" applyAlignment="1">
      <alignment horizontal="center" vertical="center" wrapText="1"/>
    </xf>
    <xf numFmtId="165" fontId="11" fillId="2" borderId="9" xfId="1" applyNumberFormat="1" applyFont="1" applyFill="1" applyBorder="1" applyAlignment="1">
      <alignment horizontal="center" vertical="center"/>
    </xf>
    <xf numFmtId="165" fontId="11" fillId="2" borderId="10" xfId="1" applyNumberFormat="1" applyFont="1" applyFill="1" applyBorder="1" applyAlignment="1">
      <alignment horizontal="center" vertical="center"/>
    </xf>
    <xf numFmtId="0" fontId="8" fillId="2" borderId="9" xfId="3" applyFont="1" applyFill="1" applyBorder="1" applyAlignment="1">
      <alignment horizontal="left" vertical="center" wrapText="1"/>
    </xf>
    <xf numFmtId="0" fontId="8" fillId="2" borderId="10" xfId="3" applyFont="1" applyFill="1" applyBorder="1" applyAlignment="1">
      <alignment horizontal="left" vertical="center" wrapText="1"/>
    </xf>
    <xf numFmtId="0" fontId="8" fillId="2" borderId="12" xfId="3" applyFont="1" applyFill="1" applyBorder="1" applyAlignment="1">
      <alignment horizontal="left" vertical="center" wrapText="1"/>
    </xf>
    <xf numFmtId="165" fontId="3" fillId="0" borderId="1" xfId="1" applyNumberFormat="1" applyFont="1" applyFill="1" applyBorder="1" applyAlignment="1">
      <alignment horizontal="center" vertical="center"/>
    </xf>
    <xf numFmtId="165" fontId="3" fillId="0" borderId="5" xfId="1" applyNumberFormat="1" applyFont="1" applyFill="1" applyBorder="1" applyAlignment="1">
      <alignment horizontal="center" vertical="center"/>
    </xf>
    <xf numFmtId="0" fontId="3" fillId="0" borderId="2" xfId="1" applyNumberFormat="1" applyFont="1" applyFill="1" applyBorder="1" applyAlignment="1">
      <alignment horizontal="left" vertical="center" wrapText="1"/>
    </xf>
    <xf numFmtId="0" fontId="3" fillId="0" borderId="3" xfId="1" applyNumberFormat="1" applyFont="1" applyFill="1" applyBorder="1" applyAlignment="1">
      <alignment horizontal="left" vertical="center" wrapText="1"/>
    </xf>
    <xf numFmtId="0" fontId="3" fillId="0" borderId="4" xfId="1" applyNumberFormat="1" applyFont="1" applyFill="1" applyBorder="1" applyAlignment="1">
      <alignment horizontal="left" vertical="center" wrapText="1"/>
    </xf>
    <xf numFmtId="0" fontId="3" fillId="0" borderId="6" xfId="1" applyNumberFormat="1" applyFont="1" applyFill="1" applyBorder="1" applyAlignment="1">
      <alignment horizontal="left" vertical="center" wrapText="1"/>
    </xf>
    <xf numFmtId="0" fontId="3" fillId="0" borderId="7" xfId="1" applyNumberFormat="1" applyFont="1" applyFill="1" applyBorder="1" applyAlignment="1">
      <alignment horizontal="left" vertical="center" wrapText="1"/>
    </xf>
    <xf numFmtId="0" fontId="3" fillId="0" borderId="8" xfId="1" applyNumberFormat="1" applyFont="1" applyFill="1" applyBorder="1" applyAlignment="1">
      <alignment horizontal="left" vertical="center" wrapText="1"/>
    </xf>
    <xf numFmtId="165" fontId="3" fillId="0" borderId="11" xfId="1" applyNumberFormat="1" applyFont="1" applyFill="1" applyBorder="1" applyAlignment="1">
      <alignment horizontal="left" vertical="center" wrapText="1"/>
    </xf>
    <xf numFmtId="44" fontId="3" fillId="3" borderId="11" xfId="10" applyFont="1" applyFill="1" applyBorder="1" applyAlignment="1">
      <alignment horizontal="center"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2" xfId="2" applyFont="1" applyFill="1" applyBorder="1" applyAlignment="1">
      <alignment horizontal="center" vertical="center" wrapText="1"/>
    </xf>
    <xf numFmtId="0" fontId="17" fillId="0" borderId="9" xfId="5" applyFont="1" applyFill="1" applyBorder="1" applyAlignment="1">
      <alignment horizontal="center" vertical="justify" wrapText="1"/>
    </xf>
    <xf numFmtId="0" fontId="17" fillId="0" borderId="10" xfId="5" applyFont="1" applyFill="1" applyBorder="1" applyAlignment="1">
      <alignment horizontal="center" vertical="justify" wrapText="1"/>
    </xf>
    <xf numFmtId="0" fontId="17" fillId="0" borderId="12" xfId="5" applyFont="1" applyFill="1" applyBorder="1" applyAlignment="1">
      <alignment horizontal="center" vertical="justify" wrapText="1"/>
    </xf>
  </cellXfs>
  <cellStyles count="11">
    <cellStyle name="Comma 3 2" xfId="1" xr:uid="{431B866E-DDC1-4512-8C4A-D7EAFF86D371}"/>
    <cellStyle name="Currency" xfId="10" builtinId="4"/>
    <cellStyle name="Normal" xfId="0" builtinId="0"/>
    <cellStyle name="Normal 2 2 2 2" xfId="5" xr:uid="{B4D55F00-7324-4991-A45E-072EECB46282}"/>
    <cellStyle name="Normal 2 2 3" xfId="3" xr:uid="{427F4E35-0C4C-4609-9049-9A7B1DBF569B}"/>
    <cellStyle name="Normal 2 2 3 4" xfId="7" xr:uid="{30DC6C83-839D-45C4-BB34-D55A241950C2}"/>
    <cellStyle name="Normal 3 3" xfId="6" xr:uid="{22BDA4E7-C6D0-42DD-91AA-32A425063A13}"/>
    <cellStyle name="Normal 3 3 6" xfId="9" xr:uid="{69730605-11FA-41D9-AF9C-BE1686141BB5}"/>
    <cellStyle name="Normal 8 2" xfId="2" xr:uid="{F8097801-195B-4764-828E-619A355961E7}"/>
    <cellStyle name="Percent 2 10" xfId="8" xr:uid="{F0ED8817-C19F-486D-8C65-EF44346523F7}"/>
    <cellStyle name="Percent 3 2" xfId="4" xr:uid="{82ABB235-C7B8-4F08-84D5-455D6D1BBC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CRIT%20Finance\AnnualAccounts\2004%2005\10CB2004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LARA%202X800%20MW\CPC-PMX-LARA-08-INDENT%20SCT\Mechanial\ESP%20and%20FGD\Unit%20Inputs\ESP%20&amp;%20FGD_Inputs%20Summa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data\PGMA_SL\DATA\PL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LARA%202X800%20MW/CPC-PMX-LARA-08-INDENT%20SCT/Mechanical/ESP%20and%20FGD/Revised%20Indent%20Dated%2023.09.2024/TCC/Estimate/ESP%20and%20FGD%20file%20Password%20123%20R00%20with%20two%20different%20PAck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Wet ball Mill"/>
      <sheetName val="PEM GDW and EH"/>
      <sheetName val="ESP Ranipet"/>
      <sheetName val="Duct and Structure Trichy"/>
      <sheetName val="Not Included"/>
      <sheetName val="BOQ UNIT#3"/>
      <sheetName val="BOQ Unit#4"/>
      <sheetName val="Weight Schedule"/>
      <sheetName val="TOP"/>
      <sheetName val="Sheet1"/>
    </sheetNames>
    <sheetDataSet>
      <sheetData sheetId="0" refreshError="1"/>
      <sheetData sheetId="1" refreshError="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3)"/>
      <sheetName val="words"/>
      <sheetName val="Abstract"/>
      <sheetName val="ESP and FGD Pkg A"/>
      <sheetName val="ESP and FGD Pkg B"/>
      <sheetName val="Skilled manpower"/>
      <sheetName val="Price Bid#1"/>
      <sheetName val="Price Bid#2"/>
      <sheetName val="Base Projects "/>
      <sheetName val="Crane Factor"/>
      <sheetName val="PVC for bunker cost "/>
      <sheetName val="Input"/>
      <sheetName val="BOQ UNIT#3"/>
      <sheetName val="BOQ Unit#4"/>
    </sheetNames>
    <sheetDataSet>
      <sheetData sheetId="0"/>
      <sheetData sheetId="1"/>
      <sheetData sheetId="2"/>
      <sheetData sheetId="3"/>
      <sheetData sheetId="4"/>
      <sheetData sheetId="5"/>
      <sheetData sheetId="6"/>
      <sheetData sheetId="7"/>
      <sheetData sheetId="8"/>
      <sheetData sheetId="9"/>
      <sheetData sheetId="10"/>
      <sheetData sheetId="11">
        <row r="2">
          <cell r="B2" t="str">
            <v>1A</v>
          </cell>
        </row>
      </sheetData>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7145-4438-4ADA-BFF5-2A158B1468A8}">
  <sheetPr>
    <tabColor rgb="FF00B0F0"/>
    <pageSetUpPr fitToPage="1"/>
  </sheetPr>
  <dimension ref="A1:Q47"/>
  <sheetViews>
    <sheetView tabSelected="1" zoomScale="55" zoomScaleNormal="55" zoomScaleSheetLayoutView="55" workbookViewId="0">
      <selection activeCell="I10" sqref="I10"/>
    </sheetView>
  </sheetViews>
  <sheetFormatPr defaultRowHeight="23.25" x14ac:dyDescent="0.35"/>
  <cols>
    <col min="1" max="1" width="24.140625" style="15" customWidth="1"/>
    <col min="2" max="2" width="114" style="1" customWidth="1"/>
    <col min="3" max="3" width="42.28515625" style="16" bestFit="1" customWidth="1"/>
    <col min="4" max="4" width="28.7109375" style="17" customWidth="1"/>
    <col min="5" max="5" width="24.85546875" style="17" customWidth="1"/>
    <col min="6" max="6" width="39.140625" style="1" bestFit="1" customWidth="1"/>
    <col min="7" max="7" width="29.7109375" style="1" customWidth="1"/>
    <col min="8" max="8" width="39.5703125" style="1" bestFit="1" customWidth="1"/>
    <col min="9" max="9" width="34.5703125" style="1" customWidth="1"/>
    <col min="10" max="10" width="36.7109375" style="1" customWidth="1"/>
    <col min="11" max="11" width="23" style="1" customWidth="1"/>
    <col min="12" max="12" width="13.7109375" style="1" bestFit="1" customWidth="1"/>
    <col min="13" max="13" width="9.140625" style="1"/>
    <col min="14" max="14" width="23.42578125" style="1" customWidth="1"/>
    <col min="15" max="15" width="9.140625" style="1"/>
    <col min="16" max="16" width="13.7109375" style="1" bestFit="1" customWidth="1"/>
    <col min="17" max="17" width="32.28515625" style="1" customWidth="1"/>
    <col min="18" max="233" width="9.140625" style="1"/>
    <col min="234" max="234" width="17.7109375" style="1" customWidth="1"/>
    <col min="235" max="235" width="33.85546875" style="1" customWidth="1"/>
    <col min="236" max="236" width="43.42578125" style="1" customWidth="1"/>
    <col min="237" max="237" width="28.7109375" style="1" customWidth="1"/>
    <col min="238" max="238" width="23.140625" style="1" customWidth="1"/>
    <col min="239" max="239" width="25.42578125" style="1" customWidth="1"/>
    <col min="240" max="240" width="18.140625" style="1" customWidth="1"/>
    <col min="241" max="241" width="30.28515625" style="1" customWidth="1"/>
    <col min="242" max="249" width="0" style="1" hidden="1" customWidth="1"/>
    <col min="250" max="250" width="28.140625" style="1" customWidth="1"/>
    <col min="251" max="251" width="24" style="1" customWidth="1"/>
    <col min="252" max="489" width="9.140625" style="1"/>
    <col min="490" max="490" width="17.7109375" style="1" customWidth="1"/>
    <col min="491" max="491" width="33.85546875" style="1" customWidth="1"/>
    <col min="492" max="492" width="43.42578125" style="1" customWidth="1"/>
    <col min="493" max="493" width="28.7109375" style="1" customWidth="1"/>
    <col min="494" max="494" width="23.140625" style="1" customWidth="1"/>
    <col min="495" max="495" width="25.42578125" style="1" customWidth="1"/>
    <col min="496" max="496" width="18.140625" style="1" customWidth="1"/>
    <col min="497" max="497" width="30.28515625" style="1" customWidth="1"/>
    <col min="498" max="505" width="0" style="1" hidden="1" customWidth="1"/>
    <col min="506" max="506" width="28.140625" style="1" customWidth="1"/>
    <col min="507" max="507" width="24" style="1" customWidth="1"/>
    <col min="508" max="745" width="9.140625" style="1"/>
    <col min="746" max="746" width="17.7109375" style="1" customWidth="1"/>
    <col min="747" max="747" width="33.85546875" style="1" customWidth="1"/>
    <col min="748" max="748" width="43.42578125" style="1" customWidth="1"/>
    <col min="749" max="749" width="28.7109375" style="1" customWidth="1"/>
    <col min="750" max="750" width="23.140625" style="1" customWidth="1"/>
    <col min="751" max="751" width="25.42578125" style="1" customWidth="1"/>
    <col min="752" max="752" width="18.140625" style="1" customWidth="1"/>
    <col min="753" max="753" width="30.28515625" style="1" customWidth="1"/>
    <col min="754" max="761" width="0" style="1" hidden="1" customWidth="1"/>
    <col min="762" max="762" width="28.140625" style="1" customWidth="1"/>
    <col min="763" max="763" width="24" style="1" customWidth="1"/>
    <col min="764" max="1001" width="9.140625" style="1"/>
    <col min="1002" max="1002" width="17.7109375" style="1" customWidth="1"/>
    <col min="1003" max="1003" width="33.85546875" style="1" customWidth="1"/>
    <col min="1004" max="1004" width="43.42578125" style="1" customWidth="1"/>
    <col min="1005" max="1005" width="28.7109375" style="1" customWidth="1"/>
    <col min="1006" max="1006" width="23.140625" style="1" customWidth="1"/>
    <col min="1007" max="1007" width="25.42578125" style="1" customWidth="1"/>
    <col min="1008" max="1008" width="18.140625" style="1" customWidth="1"/>
    <col min="1009" max="1009" width="30.28515625" style="1" customWidth="1"/>
    <col min="1010" max="1017" width="0" style="1" hidden="1" customWidth="1"/>
    <col min="1018" max="1018" width="28.140625" style="1" customWidth="1"/>
    <col min="1019" max="1019" width="24" style="1" customWidth="1"/>
    <col min="1020" max="1257" width="9.140625" style="1"/>
    <col min="1258" max="1258" width="17.7109375" style="1" customWidth="1"/>
    <col min="1259" max="1259" width="33.85546875" style="1" customWidth="1"/>
    <col min="1260" max="1260" width="43.42578125" style="1" customWidth="1"/>
    <col min="1261" max="1261" width="28.7109375" style="1" customWidth="1"/>
    <col min="1262" max="1262" width="23.140625" style="1" customWidth="1"/>
    <col min="1263" max="1263" width="25.42578125" style="1" customWidth="1"/>
    <col min="1264" max="1264" width="18.140625" style="1" customWidth="1"/>
    <col min="1265" max="1265" width="30.28515625" style="1" customWidth="1"/>
    <col min="1266" max="1273" width="0" style="1" hidden="1" customWidth="1"/>
    <col min="1274" max="1274" width="28.140625" style="1" customWidth="1"/>
    <col min="1275" max="1275" width="24" style="1" customWidth="1"/>
    <col min="1276" max="1513" width="9.140625" style="1"/>
    <col min="1514" max="1514" width="17.7109375" style="1" customWidth="1"/>
    <col min="1515" max="1515" width="33.85546875" style="1" customWidth="1"/>
    <col min="1516" max="1516" width="43.42578125" style="1" customWidth="1"/>
    <col min="1517" max="1517" width="28.7109375" style="1" customWidth="1"/>
    <col min="1518" max="1518" width="23.140625" style="1" customWidth="1"/>
    <col min="1519" max="1519" width="25.42578125" style="1" customWidth="1"/>
    <col min="1520" max="1520" width="18.140625" style="1" customWidth="1"/>
    <col min="1521" max="1521" width="30.28515625" style="1" customWidth="1"/>
    <col min="1522" max="1529" width="0" style="1" hidden="1" customWidth="1"/>
    <col min="1530" max="1530" width="28.140625" style="1" customWidth="1"/>
    <col min="1531" max="1531" width="24" style="1" customWidth="1"/>
    <col min="1532" max="1769" width="9.140625" style="1"/>
    <col min="1770" max="1770" width="17.7109375" style="1" customWidth="1"/>
    <col min="1771" max="1771" width="33.85546875" style="1" customWidth="1"/>
    <col min="1772" max="1772" width="43.42578125" style="1" customWidth="1"/>
    <col min="1773" max="1773" width="28.7109375" style="1" customWidth="1"/>
    <col min="1774" max="1774" width="23.140625" style="1" customWidth="1"/>
    <col min="1775" max="1775" width="25.42578125" style="1" customWidth="1"/>
    <col min="1776" max="1776" width="18.140625" style="1" customWidth="1"/>
    <col min="1777" max="1777" width="30.28515625" style="1" customWidth="1"/>
    <col min="1778" max="1785" width="0" style="1" hidden="1" customWidth="1"/>
    <col min="1786" max="1786" width="28.140625" style="1" customWidth="1"/>
    <col min="1787" max="1787" width="24" style="1" customWidth="1"/>
    <col min="1788" max="2025" width="9.140625" style="1"/>
    <col min="2026" max="2026" width="17.7109375" style="1" customWidth="1"/>
    <col min="2027" max="2027" width="33.85546875" style="1" customWidth="1"/>
    <col min="2028" max="2028" width="43.42578125" style="1" customWidth="1"/>
    <col min="2029" max="2029" width="28.7109375" style="1" customWidth="1"/>
    <col min="2030" max="2030" width="23.140625" style="1" customWidth="1"/>
    <col min="2031" max="2031" width="25.42578125" style="1" customWidth="1"/>
    <col min="2032" max="2032" width="18.140625" style="1" customWidth="1"/>
    <col min="2033" max="2033" width="30.28515625" style="1" customWidth="1"/>
    <col min="2034" max="2041" width="0" style="1" hidden="1" customWidth="1"/>
    <col min="2042" max="2042" width="28.140625" style="1" customWidth="1"/>
    <col min="2043" max="2043" width="24" style="1" customWidth="1"/>
    <col min="2044" max="2281" width="9.140625" style="1"/>
    <col min="2282" max="2282" width="17.7109375" style="1" customWidth="1"/>
    <col min="2283" max="2283" width="33.85546875" style="1" customWidth="1"/>
    <col min="2284" max="2284" width="43.42578125" style="1" customWidth="1"/>
    <col min="2285" max="2285" width="28.7109375" style="1" customWidth="1"/>
    <col min="2286" max="2286" width="23.140625" style="1" customWidth="1"/>
    <col min="2287" max="2287" width="25.42578125" style="1" customWidth="1"/>
    <col min="2288" max="2288" width="18.140625" style="1" customWidth="1"/>
    <col min="2289" max="2289" width="30.28515625" style="1" customWidth="1"/>
    <col min="2290" max="2297" width="0" style="1" hidden="1" customWidth="1"/>
    <col min="2298" max="2298" width="28.140625" style="1" customWidth="1"/>
    <col min="2299" max="2299" width="24" style="1" customWidth="1"/>
    <col min="2300" max="2537" width="9.140625" style="1"/>
    <col min="2538" max="2538" width="17.7109375" style="1" customWidth="1"/>
    <col min="2539" max="2539" width="33.85546875" style="1" customWidth="1"/>
    <col min="2540" max="2540" width="43.42578125" style="1" customWidth="1"/>
    <col min="2541" max="2541" width="28.7109375" style="1" customWidth="1"/>
    <col min="2542" max="2542" width="23.140625" style="1" customWidth="1"/>
    <col min="2543" max="2543" width="25.42578125" style="1" customWidth="1"/>
    <col min="2544" max="2544" width="18.140625" style="1" customWidth="1"/>
    <col min="2545" max="2545" width="30.28515625" style="1" customWidth="1"/>
    <col min="2546" max="2553" width="0" style="1" hidden="1" customWidth="1"/>
    <col min="2554" max="2554" width="28.140625" style="1" customWidth="1"/>
    <col min="2555" max="2555" width="24" style="1" customWidth="1"/>
    <col min="2556" max="2793" width="9.140625" style="1"/>
    <col min="2794" max="2794" width="17.7109375" style="1" customWidth="1"/>
    <col min="2795" max="2795" width="33.85546875" style="1" customWidth="1"/>
    <col min="2796" max="2796" width="43.42578125" style="1" customWidth="1"/>
    <col min="2797" max="2797" width="28.7109375" style="1" customWidth="1"/>
    <col min="2798" max="2798" width="23.140625" style="1" customWidth="1"/>
    <col min="2799" max="2799" width="25.42578125" style="1" customWidth="1"/>
    <col min="2800" max="2800" width="18.140625" style="1" customWidth="1"/>
    <col min="2801" max="2801" width="30.28515625" style="1" customWidth="1"/>
    <col min="2802" max="2809" width="0" style="1" hidden="1" customWidth="1"/>
    <col min="2810" max="2810" width="28.140625" style="1" customWidth="1"/>
    <col min="2811" max="2811" width="24" style="1" customWidth="1"/>
    <col min="2812" max="3049" width="9.140625" style="1"/>
    <col min="3050" max="3050" width="17.7109375" style="1" customWidth="1"/>
    <col min="3051" max="3051" width="33.85546875" style="1" customWidth="1"/>
    <col min="3052" max="3052" width="43.42578125" style="1" customWidth="1"/>
    <col min="3053" max="3053" width="28.7109375" style="1" customWidth="1"/>
    <col min="3054" max="3054" width="23.140625" style="1" customWidth="1"/>
    <col min="3055" max="3055" width="25.42578125" style="1" customWidth="1"/>
    <col min="3056" max="3056" width="18.140625" style="1" customWidth="1"/>
    <col min="3057" max="3057" width="30.28515625" style="1" customWidth="1"/>
    <col min="3058" max="3065" width="0" style="1" hidden="1" customWidth="1"/>
    <col min="3066" max="3066" width="28.140625" style="1" customWidth="1"/>
    <col min="3067" max="3067" width="24" style="1" customWidth="1"/>
    <col min="3068" max="3305" width="9.140625" style="1"/>
    <col min="3306" max="3306" width="17.7109375" style="1" customWidth="1"/>
    <col min="3307" max="3307" width="33.85546875" style="1" customWidth="1"/>
    <col min="3308" max="3308" width="43.42578125" style="1" customWidth="1"/>
    <col min="3309" max="3309" width="28.7109375" style="1" customWidth="1"/>
    <col min="3310" max="3310" width="23.140625" style="1" customWidth="1"/>
    <col min="3311" max="3311" width="25.42578125" style="1" customWidth="1"/>
    <col min="3312" max="3312" width="18.140625" style="1" customWidth="1"/>
    <col min="3313" max="3313" width="30.28515625" style="1" customWidth="1"/>
    <col min="3314" max="3321" width="0" style="1" hidden="1" customWidth="1"/>
    <col min="3322" max="3322" width="28.140625" style="1" customWidth="1"/>
    <col min="3323" max="3323" width="24" style="1" customWidth="1"/>
    <col min="3324" max="3561" width="9.140625" style="1"/>
    <col min="3562" max="3562" width="17.7109375" style="1" customWidth="1"/>
    <col min="3563" max="3563" width="33.85546875" style="1" customWidth="1"/>
    <col min="3564" max="3564" width="43.42578125" style="1" customWidth="1"/>
    <col min="3565" max="3565" width="28.7109375" style="1" customWidth="1"/>
    <col min="3566" max="3566" width="23.140625" style="1" customWidth="1"/>
    <col min="3567" max="3567" width="25.42578125" style="1" customWidth="1"/>
    <col min="3568" max="3568" width="18.140625" style="1" customWidth="1"/>
    <col min="3569" max="3569" width="30.28515625" style="1" customWidth="1"/>
    <col min="3570" max="3577" width="0" style="1" hidden="1" customWidth="1"/>
    <col min="3578" max="3578" width="28.140625" style="1" customWidth="1"/>
    <col min="3579" max="3579" width="24" style="1" customWidth="1"/>
    <col min="3580" max="3817" width="9.140625" style="1"/>
    <col min="3818" max="3818" width="17.7109375" style="1" customWidth="1"/>
    <col min="3819" max="3819" width="33.85546875" style="1" customWidth="1"/>
    <col min="3820" max="3820" width="43.42578125" style="1" customWidth="1"/>
    <col min="3821" max="3821" width="28.7109375" style="1" customWidth="1"/>
    <col min="3822" max="3822" width="23.140625" style="1" customWidth="1"/>
    <col min="3823" max="3823" width="25.42578125" style="1" customWidth="1"/>
    <col min="3824" max="3824" width="18.140625" style="1" customWidth="1"/>
    <col min="3825" max="3825" width="30.28515625" style="1" customWidth="1"/>
    <col min="3826" max="3833" width="0" style="1" hidden="1" customWidth="1"/>
    <col min="3834" max="3834" width="28.140625" style="1" customWidth="1"/>
    <col min="3835" max="3835" width="24" style="1" customWidth="1"/>
    <col min="3836" max="4073" width="9.140625" style="1"/>
    <col min="4074" max="4074" width="17.7109375" style="1" customWidth="1"/>
    <col min="4075" max="4075" width="33.85546875" style="1" customWidth="1"/>
    <col min="4076" max="4076" width="43.42578125" style="1" customWidth="1"/>
    <col min="4077" max="4077" width="28.7109375" style="1" customWidth="1"/>
    <col min="4078" max="4078" width="23.140625" style="1" customWidth="1"/>
    <col min="4079" max="4079" width="25.42578125" style="1" customWidth="1"/>
    <col min="4080" max="4080" width="18.140625" style="1" customWidth="1"/>
    <col min="4081" max="4081" width="30.28515625" style="1" customWidth="1"/>
    <col min="4082" max="4089" width="0" style="1" hidden="1" customWidth="1"/>
    <col min="4090" max="4090" width="28.140625" style="1" customWidth="1"/>
    <col min="4091" max="4091" width="24" style="1" customWidth="1"/>
    <col min="4092" max="4329" width="9.140625" style="1"/>
    <col min="4330" max="4330" width="17.7109375" style="1" customWidth="1"/>
    <col min="4331" max="4331" width="33.85546875" style="1" customWidth="1"/>
    <col min="4332" max="4332" width="43.42578125" style="1" customWidth="1"/>
    <col min="4333" max="4333" width="28.7109375" style="1" customWidth="1"/>
    <col min="4334" max="4334" width="23.140625" style="1" customWidth="1"/>
    <col min="4335" max="4335" width="25.42578125" style="1" customWidth="1"/>
    <col min="4336" max="4336" width="18.140625" style="1" customWidth="1"/>
    <col min="4337" max="4337" width="30.28515625" style="1" customWidth="1"/>
    <col min="4338" max="4345" width="0" style="1" hidden="1" customWidth="1"/>
    <col min="4346" max="4346" width="28.140625" style="1" customWidth="1"/>
    <col min="4347" max="4347" width="24" style="1" customWidth="1"/>
    <col min="4348" max="4585" width="9.140625" style="1"/>
    <col min="4586" max="4586" width="17.7109375" style="1" customWidth="1"/>
    <col min="4587" max="4587" width="33.85546875" style="1" customWidth="1"/>
    <col min="4588" max="4588" width="43.42578125" style="1" customWidth="1"/>
    <col min="4589" max="4589" width="28.7109375" style="1" customWidth="1"/>
    <col min="4590" max="4590" width="23.140625" style="1" customWidth="1"/>
    <col min="4591" max="4591" width="25.42578125" style="1" customWidth="1"/>
    <col min="4592" max="4592" width="18.140625" style="1" customWidth="1"/>
    <col min="4593" max="4593" width="30.28515625" style="1" customWidth="1"/>
    <col min="4594" max="4601" width="0" style="1" hidden="1" customWidth="1"/>
    <col min="4602" max="4602" width="28.140625" style="1" customWidth="1"/>
    <col min="4603" max="4603" width="24" style="1" customWidth="1"/>
    <col min="4604" max="4841" width="9.140625" style="1"/>
    <col min="4842" max="4842" width="17.7109375" style="1" customWidth="1"/>
    <col min="4843" max="4843" width="33.85546875" style="1" customWidth="1"/>
    <col min="4844" max="4844" width="43.42578125" style="1" customWidth="1"/>
    <col min="4845" max="4845" width="28.7109375" style="1" customWidth="1"/>
    <col min="4846" max="4846" width="23.140625" style="1" customWidth="1"/>
    <col min="4847" max="4847" width="25.42578125" style="1" customWidth="1"/>
    <col min="4848" max="4848" width="18.140625" style="1" customWidth="1"/>
    <col min="4849" max="4849" width="30.28515625" style="1" customWidth="1"/>
    <col min="4850" max="4857" width="0" style="1" hidden="1" customWidth="1"/>
    <col min="4858" max="4858" width="28.140625" style="1" customWidth="1"/>
    <col min="4859" max="4859" width="24" style="1" customWidth="1"/>
    <col min="4860" max="5097" width="9.140625" style="1"/>
    <col min="5098" max="5098" width="17.7109375" style="1" customWidth="1"/>
    <col min="5099" max="5099" width="33.85546875" style="1" customWidth="1"/>
    <col min="5100" max="5100" width="43.42578125" style="1" customWidth="1"/>
    <col min="5101" max="5101" width="28.7109375" style="1" customWidth="1"/>
    <col min="5102" max="5102" width="23.140625" style="1" customWidth="1"/>
    <col min="5103" max="5103" width="25.42578125" style="1" customWidth="1"/>
    <col min="5104" max="5104" width="18.140625" style="1" customWidth="1"/>
    <col min="5105" max="5105" width="30.28515625" style="1" customWidth="1"/>
    <col min="5106" max="5113" width="0" style="1" hidden="1" customWidth="1"/>
    <col min="5114" max="5114" width="28.140625" style="1" customWidth="1"/>
    <col min="5115" max="5115" width="24" style="1" customWidth="1"/>
    <col min="5116" max="5353" width="9.140625" style="1"/>
    <col min="5354" max="5354" width="17.7109375" style="1" customWidth="1"/>
    <col min="5355" max="5355" width="33.85546875" style="1" customWidth="1"/>
    <col min="5356" max="5356" width="43.42578125" style="1" customWidth="1"/>
    <col min="5357" max="5357" width="28.7109375" style="1" customWidth="1"/>
    <col min="5358" max="5358" width="23.140625" style="1" customWidth="1"/>
    <col min="5359" max="5359" width="25.42578125" style="1" customWidth="1"/>
    <col min="5360" max="5360" width="18.140625" style="1" customWidth="1"/>
    <col min="5361" max="5361" width="30.28515625" style="1" customWidth="1"/>
    <col min="5362" max="5369" width="0" style="1" hidden="1" customWidth="1"/>
    <col min="5370" max="5370" width="28.140625" style="1" customWidth="1"/>
    <col min="5371" max="5371" width="24" style="1" customWidth="1"/>
    <col min="5372" max="5609" width="9.140625" style="1"/>
    <col min="5610" max="5610" width="17.7109375" style="1" customWidth="1"/>
    <col min="5611" max="5611" width="33.85546875" style="1" customWidth="1"/>
    <col min="5612" max="5612" width="43.42578125" style="1" customWidth="1"/>
    <col min="5613" max="5613" width="28.7109375" style="1" customWidth="1"/>
    <col min="5614" max="5614" width="23.140625" style="1" customWidth="1"/>
    <col min="5615" max="5615" width="25.42578125" style="1" customWidth="1"/>
    <col min="5616" max="5616" width="18.140625" style="1" customWidth="1"/>
    <col min="5617" max="5617" width="30.28515625" style="1" customWidth="1"/>
    <col min="5618" max="5625" width="0" style="1" hidden="1" customWidth="1"/>
    <col min="5626" max="5626" width="28.140625" style="1" customWidth="1"/>
    <col min="5627" max="5627" width="24" style="1" customWidth="1"/>
    <col min="5628" max="5865" width="9.140625" style="1"/>
    <col min="5866" max="5866" width="17.7109375" style="1" customWidth="1"/>
    <col min="5867" max="5867" width="33.85546875" style="1" customWidth="1"/>
    <col min="5868" max="5868" width="43.42578125" style="1" customWidth="1"/>
    <col min="5869" max="5869" width="28.7109375" style="1" customWidth="1"/>
    <col min="5870" max="5870" width="23.140625" style="1" customWidth="1"/>
    <col min="5871" max="5871" width="25.42578125" style="1" customWidth="1"/>
    <col min="5872" max="5872" width="18.140625" style="1" customWidth="1"/>
    <col min="5873" max="5873" width="30.28515625" style="1" customWidth="1"/>
    <col min="5874" max="5881" width="0" style="1" hidden="1" customWidth="1"/>
    <col min="5882" max="5882" width="28.140625" style="1" customWidth="1"/>
    <col min="5883" max="5883" width="24" style="1" customWidth="1"/>
    <col min="5884" max="6121" width="9.140625" style="1"/>
    <col min="6122" max="6122" width="17.7109375" style="1" customWidth="1"/>
    <col min="6123" max="6123" width="33.85546875" style="1" customWidth="1"/>
    <col min="6124" max="6124" width="43.42578125" style="1" customWidth="1"/>
    <col min="6125" max="6125" width="28.7109375" style="1" customWidth="1"/>
    <col min="6126" max="6126" width="23.140625" style="1" customWidth="1"/>
    <col min="6127" max="6127" width="25.42578125" style="1" customWidth="1"/>
    <col min="6128" max="6128" width="18.140625" style="1" customWidth="1"/>
    <col min="6129" max="6129" width="30.28515625" style="1" customWidth="1"/>
    <col min="6130" max="6137" width="0" style="1" hidden="1" customWidth="1"/>
    <col min="6138" max="6138" width="28.140625" style="1" customWidth="1"/>
    <col min="6139" max="6139" width="24" style="1" customWidth="1"/>
    <col min="6140" max="6377" width="9.140625" style="1"/>
    <col min="6378" max="6378" width="17.7109375" style="1" customWidth="1"/>
    <col min="6379" max="6379" width="33.85546875" style="1" customWidth="1"/>
    <col min="6380" max="6380" width="43.42578125" style="1" customWidth="1"/>
    <col min="6381" max="6381" width="28.7109375" style="1" customWidth="1"/>
    <col min="6382" max="6382" width="23.140625" style="1" customWidth="1"/>
    <col min="6383" max="6383" width="25.42578125" style="1" customWidth="1"/>
    <col min="6384" max="6384" width="18.140625" style="1" customWidth="1"/>
    <col min="6385" max="6385" width="30.28515625" style="1" customWidth="1"/>
    <col min="6386" max="6393" width="0" style="1" hidden="1" customWidth="1"/>
    <col min="6394" max="6394" width="28.140625" style="1" customWidth="1"/>
    <col min="6395" max="6395" width="24" style="1" customWidth="1"/>
    <col min="6396" max="6633" width="9.140625" style="1"/>
    <col min="6634" max="6634" width="17.7109375" style="1" customWidth="1"/>
    <col min="6635" max="6635" width="33.85546875" style="1" customWidth="1"/>
    <col min="6636" max="6636" width="43.42578125" style="1" customWidth="1"/>
    <col min="6637" max="6637" width="28.7109375" style="1" customWidth="1"/>
    <col min="6638" max="6638" width="23.140625" style="1" customWidth="1"/>
    <col min="6639" max="6639" width="25.42578125" style="1" customWidth="1"/>
    <col min="6640" max="6640" width="18.140625" style="1" customWidth="1"/>
    <col min="6641" max="6641" width="30.28515625" style="1" customWidth="1"/>
    <col min="6642" max="6649" width="0" style="1" hidden="1" customWidth="1"/>
    <col min="6650" max="6650" width="28.140625" style="1" customWidth="1"/>
    <col min="6651" max="6651" width="24" style="1" customWidth="1"/>
    <col min="6652" max="6889" width="9.140625" style="1"/>
    <col min="6890" max="6890" width="17.7109375" style="1" customWidth="1"/>
    <col min="6891" max="6891" width="33.85546875" style="1" customWidth="1"/>
    <col min="6892" max="6892" width="43.42578125" style="1" customWidth="1"/>
    <col min="6893" max="6893" width="28.7109375" style="1" customWidth="1"/>
    <col min="6894" max="6894" width="23.140625" style="1" customWidth="1"/>
    <col min="6895" max="6895" width="25.42578125" style="1" customWidth="1"/>
    <col min="6896" max="6896" width="18.140625" style="1" customWidth="1"/>
    <col min="6897" max="6897" width="30.28515625" style="1" customWidth="1"/>
    <col min="6898" max="6905" width="0" style="1" hidden="1" customWidth="1"/>
    <col min="6906" max="6906" width="28.140625" style="1" customWidth="1"/>
    <col min="6907" max="6907" width="24" style="1" customWidth="1"/>
    <col min="6908" max="7145" width="9.140625" style="1"/>
    <col min="7146" max="7146" width="17.7109375" style="1" customWidth="1"/>
    <col min="7147" max="7147" width="33.85546875" style="1" customWidth="1"/>
    <col min="7148" max="7148" width="43.42578125" style="1" customWidth="1"/>
    <col min="7149" max="7149" width="28.7109375" style="1" customWidth="1"/>
    <col min="7150" max="7150" width="23.140625" style="1" customWidth="1"/>
    <col min="7151" max="7151" width="25.42578125" style="1" customWidth="1"/>
    <col min="7152" max="7152" width="18.140625" style="1" customWidth="1"/>
    <col min="7153" max="7153" width="30.28515625" style="1" customWidth="1"/>
    <col min="7154" max="7161" width="0" style="1" hidden="1" customWidth="1"/>
    <col min="7162" max="7162" width="28.140625" style="1" customWidth="1"/>
    <col min="7163" max="7163" width="24" style="1" customWidth="1"/>
    <col min="7164" max="7401" width="9.140625" style="1"/>
    <col min="7402" max="7402" width="17.7109375" style="1" customWidth="1"/>
    <col min="7403" max="7403" width="33.85546875" style="1" customWidth="1"/>
    <col min="7404" max="7404" width="43.42578125" style="1" customWidth="1"/>
    <col min="7405" max="7405" width="28.7109375" style="1" customWidth="1"/>
    <col min="7406" max="7406" width="23.140625" style="1" customWidth="1"/>
    <col min="7407" max="7407" width="25.42578125" style="1" customWidth="1"/>
    <col min="7408" max="7408" width="18.140625" style="1" customWidth="1"/>
    <col min="7409" max="7409" width="30.28515625" style="1" customWidth="1"/>
    <col min="7410" max="7417" width="0" style="1" hidden="1" customWidth="1"/>
    <col min="7418" max="7418" width="28.140625" style="1" customWidth="1"/>
    <col min="7419" max="7419" width="24" style="1" customWidth="1"/>
    <col min="7420" max="7657" width="9.140625" style="1"/>
    <col min="7658" max="7658" width="17.7109375" style="1" customWidth="1"/>
    <col min="7659" max="7659" width="33.85546875" style="1" customWidth="1"/>
    <col min="7660" max="7660" width="43.42578125" style="1" customWidth="1"/>
    <col min="7661" max="7661" width="28.7109375" style="1" customWidth="1"/>
    <col min="7662" max="7662" width="23.140625" style="1" customWidth="1"/>
    <col min="7663" max="7663" width="25.42578125" style="1" customWidth="1"/>
    <col min="7664" max="7664" width="18.140625" style="1" customWidth="1"/>
    <col min="7665" max="7665" width="30.28515625" style="1" customWidth="1"/>
    <col min="7666" max="7673" width="0" style="1" hidden="1" customWidth="1"/>
    <col min="7674" max="7674" width="28.140625" style="1" customWidth="1"/>
    <col min="7675" max="7675" width="24" style="1" customWidth="1"/>
    <col min="7676" max="7913" width="9.140625" style="1"/>
    <col min="7914" max="7914" width="17.7109375" style="1" customWidth="1"/>
    <col min="7915" max="7915" width="33.85546875" style="1" customWidth="1"/>
    <col min="7916" max="7916" width="43.42578125" style="1" customWidth="1"/>
    <col min="7917" max="7917" width="28.7109375" style="1" customWidth="1"/>
    <col min="7918" max="7918" width="23.140625" style="1" customWidth="1"/>
    <col min="7919" max="7919" width="25.42578125" style="1" customWidth="1"/>
    <col min="7920" max="7920" width="18.140625" style="1" customWidth="1"/>
    <col min="7921" max="7921" width="30.28515625" style="1" customWidth="1"/>
    <col min="7922" max="7929" width="0" style="1" hidden="1" customWidth="1"/>
    <col min="7930" max="7930" width="28.140625" style="1" customWidth="1"/>
    <col min="7931" max="7931" width="24" style="1" customWidth="1"/>
    <col min="7932" max="8169" width="9.140625" style="1"/>
    <col min="8170" max="8170" width="17.7109375" style="1" customWidth="1"/>
    <col min="8171" max="8171" width="33.85546875" style="1" customWidth="1"/>
    <col min="8172" max="8172" width="43.42578125" style="1" customWidth="1"/>
    <col min="8173" max="8173" width="28.7109375" style="1" customWidth="1"/>
    <col min="8174" max="8174" width="23.140625" style="1" customWidth="1"/>
    <col min="8175" max="8175" width="25.42578125" style="1" customWidth="1"/>
    <col min="8176" max="8176" width="18.140625" style="1" customWidth="1"/>
    <col min="8177" max="8177" width="30.28515625" style="1" customWidth="1"/>
    <col min="8178" max="8185" width="0" style="1" hidden="1" customWidth="1"/>
    <col min="8186" max="8186" width="28.140625" style="1" customWidth="1"/>
    <col min="8187" max="8187" width="24" style="1" customWidth="1"/>
    <col min="8188" max="8425" width="9.140625" style="1"/>
    <col min="8426" max="8426" width="17.7109375" style="1" customWidth="1"/>
    <col min="8427" max="8427" width="33.85546875" style="1" customWidth="1"/>
    <col min="8428" max="8428" width="43.42578125" style="1" customWidth="1"/>
    <col min="8429" max="8429" width="28.7109375" style="1" customWidth="1"/>
    <col min="8430" max="8430" width="23.140625" style="1" customWidth="1"/>
    <col min="8431" max="8431" width="25.42578125" style="1" customWidth="1"/>
    <col min="8432" max="8432" width="18.140625" style="1" customWidth="1"/>
    <col min="8433" max="8433" width="30.28515625" style="1" customWidth="1"/>
    <col min="8434" max="8441" width="0" style="1" hidden="1" customWidth="1"/>
    <col min="8442" max="8442" width="28.140625" style="1" customWidth="1"/>
    <col min="8443" max="8443" width="24" style="1" customWidth="1"/>
    <col min="8444" max="8681" width="9.140625" style="1"/>
    <col min="8682" max="8682" width="17.7109375" style="1" customWidth="1"/>
    <col min="8683" max="8683" width="33.85546875" style="1" customWidth="1"/>
    <col min="8684" max="8684" width="43.42578125" style="1" customWidth="1"/>
    <col min="8685" max="8685" width="28.7109375" style="1" customWidth="1"/>
    <col min="8686" max="8686" width="23.140625" style="1" customWidth="1"/>
    <col min="8687" max="8687" width="25.42578125" style="1" customWidth="1"/>
    <col min="8688" max="8688" width="18.140625" style="1" customWidth="1"/>
    <col min="8689" max="8689" width="30.28515625" style="1" customWidth="1"/>
    <col min="8690" max="8697" width="0" style="1" hidden="1" customWidth="1"/>
    <col min="8698" max="8698" width="28.140625" style="1" customWidth="1"/>
    <col min="8699" max="8699" width="24" style="1" customWidth="1"/>
    <col min="8700" max="8937" width="9.140625" style="1"/>
    <col min="8938" max="8938" width="17.7109375" style="1" customWidth="1"/>
    <col min="8939" max="8939" width="33.85546875" style="1" customWidth="1"/>
    <col min="8940" max="8940" width="43.42578125" style="1" customWidth="1"/>
    <col min="8941" max="8941" width="28.7109375" style="1" customWidth="1"/>
    <col min="8942" max="8942" width="23.140625" style="1" customWidth="1"/>
    <col min="8943" max="8943" width="25.42578125" style="1" customWidth="1"/>
    <col min="8944" max="8944" width="18.140625" style="1" customWidth="1"/>
    <col min="8945" max="8945" width="30.28515625" style="1" customWidth="1"/>
    <col min="8946" max="8953" width="0" style="1" hidden="1" customWidth="1"/>
    <col min="8954" max="8954" width="28.140625" style="1" customWidth="1"/>
    <col min="8955" max="8955" width="24" style="1" customWidth="1"/>
    <col min="8956" max="9193" width="9.140625" style="1"/>
    <col min="9194" max="9194" width="17.7109375" style="1" customWidth="1"/>
    <col min="9195" max="9195" width="33.85546875" style="1" customWidth="1"/>
    <col min="9196" max="9196" width="43.42578125" style="1" customWidth="1"/>
    <col min="9197" max="9197" width="28.7109375" style="1" customWidth="1"/>
    <col min="9198" max="9198" width="23.140625" style="1" customWidth="1"/>
    <col min="9199" max="9199" width="25.42578125" style="1" customWidth="1"/>
    <col min="9200" max="9200" width="18.140625" style="1" customWidth="1"/>
    <col min="9201" max="9201" width="30.28515625" style="1" customWidth="1"/>
    <col min="9202" max="9209" width="0" style="1" hidden="1" customWidth="1"/>
    <col min="9210" max="9210" width="28.140625" style="1" customWidth="1"/>
    <col min="9211" max="9211" width="24" style="1" customWidth="1"/>
    <col min="9212" max="9449" width="9.140625" style="1"/>
    <col min="9450" max="9450" width="17.7109375" style="1" customWidth="1"/>
    <col min="9451" max="9451" width="33.85546875" style="1" customWidth="1"/>
    <col min="9452" max="9452" width="43.42578125" style="1" customWidth="1"/>
    <col min="9453" max="9453" width="28.7109375" style="1" customWidth="1"/>
    <col min="9454" max="9454" width="23.140625" style="1" customWidth="1"/>
    <col min="9455" max="9455" width="25.42578125" style="1" customWidth="1"/>
    <col min="9456" max="9456" width="18.140625" style="1" customWidth="1"/>
    <col min="9457" max="9457" width="30.28515625" style="1" customWidth="1"/>
    <col min="9458" max="9465" width="0" style="1" hidden="1" customWidth="1"/>
    <col min="9466" max="9466" width="28.140625" style="1" customWidth="1"/>
    <col min="9467" max="9467" width="24" style="1" customWidth="1"/>
    <col min="9468" max="9705" width="9.140625" style="1"/>
    <col min="9706" max="9706" width="17.7109375" style="1" customWidth="1"/>
    <col min="9707" max="9707" width="33.85546875" style="1" customWidth="1"/>
    <col min="9708" max="9708" width="43.42578125" style="1" customWidth="1"/>
    <col min="9709" max="9709" width="28.7109375" style="1" customWidth="1"/>
    <col min="9710" max="9710" width="23.140625" style="1" customWidth="1"/>
    <col min="9711" max="9711" width="25.42578125" style="1" customWidth="1"/>
    <col min="9712" max="9712" width="18.140625" style="1" customWidth="1"/>
    <col min="9713" max="9713" width="30.28515625" style="1" customWidth="1"/>
    <col min="9714" max="9721" width="0" style="1" hidden="1" customWidth="1"/>
    <col min="9722" max="9722" width="28.140625" style="1" customWidth="1"/>
    <col min="9723" max="9723" width="24" style="1" customWidth="1"/>
    <col min="9724" max="9961" width="9.140625" style="1"/>
    <col min="9962" max="9962" width="17.7109375" style="1" customWidth="1"/>
    <col min="9963" max="9963" width="33.85546875" style="1" customWidth="1"/>
    <col min="9964" max="9964" width="43.42578125" style="1" customWidth="1"/>
    <col min="9965" max="9965" width="28.7109375" style="1" customWidth="1"/>
    <col min="9966" max="9966" width="23.140625" style="1" customWidth="1"/>
    <col min="9967" max="9967" width="25.42578125" style="1" customWidth="1"/>
    <col min="9968" max="9968" width="18.140625" style="1" customWidth="1"/>
    <col min="9969" max="9969" width="30.28515625" style="1" customWidth="1"/>
    <col min="9970" max="9977" width="0" style="1" hidden="1" customWidth="1"/>
    <col min="9978" max="9978" width="28.140625" style="1" customWidth="1"/>
    <col min="9979" max="9979" width="24" style="1" customWidth="1"/>
    <col min="9980" max="10217" width="9.140625" style="1"/>
    <col min="10218" max="10218" width="17.7109375" style="1" customWidth="1"/>
    <col min="10219" max="10219" width="33.85546875" style="1" customWidth="1"/>
    <col min="10220" max="10220" width="43.42578125" style="1" customWidth="1"/>
    <col min="10221" max="10221" width="28.7109375" style="1" customWidth="1"/>
    <col min="10222" max="10222" width="23.140625" style="1" customWidth="1"/>
    <col min="10223" max="10223" width="25.42578125" style="1" customWidth="1"/>
    <col min="10224" max="10224" width="18.140625" style="1" customWidth="1"/>
    <col min="10225" max="10225" width="30.28515625" style="1" customWidth="1"/>
    <col min="10226" max="10233" width="0" style="1" hidden="1" customWidth="1"/>
    <col min="10234" max="10234" width="28.140625" style="1" customWidth="1"/>
    <col min="10235" max="10235" width="24" style="1" customWidth="1"/>
    <col min="10236" max="10473" width="9.140625" style="1"/>
    <col min="10474" max="10474" width="17.7109375" style="1" customWidth="1"/>
    <col min="10475" max="10475" width="33.85546875" style="1" customWidth="1"/>
    <col min="10476" max="10476" width="43.42578125" style="1" customWidth="1"/>
    <col min="10477" max="10477" width="28.7109375" style="1" customWidth="1"/>
    <col min="10478" max="10478" width="23.140625" style="1" customWidth="1"/>
    <col min="10479" max="10479" width="25.42578125" style="1" customWidth="1"/>
    <col min="10480" max="10480" width="18.140625" style="1" customWidth="1"/>
    <col min="10481" max="10481" width="30.28515625" style="1" customWidth="1"/>
    <col min="10482" max="10489" width="0" style="1" hidden="1" customWidth="1"/>
    <col min="10490" max="10490" width="28.140625" style="1" customWidth="1"/>
    <col min="10491" max="10491" width="24" style="1" customWidth="1"/>
    <col min="10492" max="10729" width="9.140625" style="1"/>
    <col min="10730" max="10730" width="17.7109375" style="1" customWidth="1"/>
    <col min="10731" max="10731" width="33.85546875" style="1" customWidth="1"/>
    <col min="10732" max="10732" width="43.42578125" style="1" customWidth="1"/>
    <col min="10733" max="10733" width="28.7109375" style="1" customWidth="1"/>
    <col min="10734" max="10734" width="23.140625" style="1" customWidth="1"/>
    <col min="10735" max="10735" width="25.42578125" style="1" customWidth="1"/>
    <col min="10736" max="10736" width="18.140625" style="1" customWidth="1"/>
    <col min="10737" max="10737" width="30.28515625" style="1" customWidth="1"/>
    <col min="10738" max="10745" width="0" style="1" hidden="1" customWidth="1"/>
    <col min="10746" max="10746" width="28.140625" style="1" customWidth="1"/>
    <col min="10747" max="10747" width="24" style="1" customWidth="1"/>
    <col min="10748" max="10985" width="9.140625" style="1"/>
    <col min="10986" max="10986" width="17.7109375" style="1" customWidth="1"/>
    <col min="10987" max="10987" width="33.85546875" style="1" customWidth="1"/>
    <col min="10988" max="10988" width="43.42578125" style="1" customWidth="1"/>
    <col min="10989" max="10989" width="28.7109375" style="1" customWidth="1"/>
    <col min="10990" max="10990" width="23.140625" style="1" customWidth="1"/>
    <col min="10991" max="10991" width="25.42578125" style="1" customWidth="1"/>
    <col min="10992" max="10992" width="18.140625" style="1" customWidth="1"/>
    <col min="10993" max="10993" width="30.28515625" style="1" customWidth="1"/>
    <col min="10994" max="11001" width="0" style="1" hidden="1" customWidth="1"/>
    <col min="11002" max="11002" width="28.140625" style="1" customWidth="1"/>
    <col min="11003" max="11003" width="24" style="1" customWidth="1"/>
    <col min="11004" max="11241" width="9.140625" style="1"/>
    <col min="11242" max="11242" width="17.7109375" style="1" customWidth="1"/>
    <col min="11243" max="11243" width="33.85546875" style="1" customWidth="1"/>
    <col min="11244" max="11244" width="43.42578125" style="1" customWidth="1"/>
    <col min="11245" max="11245" width="28.7109375" style="1" customWidth="1"/>
    <col min="11246" max="11246" width="23.140625" style="1" customWidth="1"/>
    <col min="11247" max="11247" width="25.42578125" style="1" customWidth="1"/>
    <col min="11248" max="11248" width="18.140625" style="1" customWidth="1"/>
    <col min="11249" max="11249" width="30.28515625" style="1" customWidth="1"/>
    <col min="11250" max="11257" width="0" style="1" hidden="1" customWidth="1"/>
    <col min="11258" max="11258" width="28.140625" style="1" customWidth="1"/>
    <col min="11259" max="11259" width="24" style="1" customWidth="1"/>
    <col min="11260" max="11497" width="9.140625" style="1"/>
    <col min="11498" max="11498" width="17.7109375" style="1" customWidth="1"/>
    <col min="11499" max="11499" width="33.85546875" style="1" customWidth="1"/>
    <col min="11500" max="11500" width="43.42578125" style="1" customWidth="1"/>
    <col min="11501" max="11501" width="28.7109375" style="1" customWidth="1"/>
    <col min="11502" max="11502" width="23.140625" style="1" customWidth="1"/>
    <col min="11503" max="11503" width="25.42578125" style="1" customWidth="1"/>
    <col min="11504" max="11504" width="18.140625" style="1" customWidth="1"/>
    <col min="11505" max="11505" width="30.28515625" style="1" customWidth="1"/>
    <col min="11506" max="11513" width="0" style="1" hidden="1" customWidth="1"/>
    <col min="11514" max="11514" width="28.140625" style="1" customWidth="1"/>
    <col min="11515" max="11515" width="24" style="1" customWidth="1"/>
    <col min="11516" max="11753" width="9.140625" style="1"/>
    <col min="11754" max="11754" width="17.7109375" style="1" customWidth="1"/>
    <col min="11755" max="11755" width="33.85546875" style="1" customWidth="1"/>
    <col min="11756" max="11756" width="43.42578125" style="1" customWidth="1"/>
    <col min="11757" max="11757" width="28.7109375" style="1" customWidth="1"/>
    <col min="11758" max="11758" width="23.140625" style="1" customWidth="1"/>
    <col min="11759" max="11759" width="25.42578125" style="1" customWidth="1"/>
    <col min="11760" max="11760" width="18.140625" style="1" customWidth="1"/>
    <col min="11761" max="11761" width="30.28515625" style="1" customWidth="1"/>
    <col min="11762" max="11769" width="0" style="1" hidden="1" customWidth="1"/>
    <col min="11770" max="11770" width="28.140625" style="1" customWidth="1"/>
    <col min="11771" max="11771" width="24" style="1" customWidth="1"/>
    <col min="11772" max="12009" width="9.140625" style="1"/>
    <col min="12010" max="12010" width="17.7109375" style="1" customWidth="1"/>
    <col min="12011" max="12011" width="33.85546875" style="1" customWidth="1"/>
    <col min="12012" max="12012" width="43.42578125" style="1" customWidth="1"/>
    <col min="12013" max="12013" width="28.7109375" style="1" customWidth="1"/>
    <col min="12014" max="12014" width="23.140625" style="1" customWidth="1"/>
    <col min="12015" max="12015" width="25.42578125" style="1" customWidth="1"/>
    <col min="12016" max="12016" width="18.140625" style="1" customWidth="1"/>
    <col min="12017" max="12017" width="30.28515625" style="1" customWidth="1"/>
    <col min="12018" max="12025" width="0" style="1" hidden="1" customWidth="1"/>
    <col min="12026" max="12026" width="28.140625" style="1" customWidth="1"/>
    <col min="12027" max="12027" width="24" style="1" customWidth="1"/>
    <col min="12028" max="12265" width="9.140625" style="1"/>
    <col min="12266" max="12266" width="17.7109375" style="1" customWidth="1"/>
    <col min="12267" max="12267" width="33.85546875" style="1" customWidth="1"/>
    <col min="12268" max="12268" width="43.42578125" style="1" customWidth="1"/>
    <col min="12269" max="12269" width="28.7109375" style="1" customWidth="1"/>
    <col min="12270" max="12270" width="23.140625" style="1" customWidth="1"/>
    <col min="12271" max="12271" width="25.42578125" style="1" customWidth="1"/>
    <col min="12272" max="12272" width="18.140625" style="1" customWidth="1"/>
    <col min="12273" max="12273" width="30.28515625" style="1" customWidth="1"/>
    <col min="12274" max="12281" width="0" style="1" hidden="1" customWidth="1"/>
    <col min="12282" max="12282" width="28.140625" style="1" customWidth="1"/>
    <col min="12283" max="12283" width="24" style="1" customWidth="1"/>
    <col min="12284" max="12521" width="9.140625" style="1"/>
    <col min="12522" max="12522" width="17.7109375" style="1" customWidth="1"/>
    <col min="12523" max="12523" width="33.85546875" style="1" customWidth="1"/>
    <col min="12524" max="12524" width="43.42578125" style="1" customWidth="1"/>
    <col min="12525" max="12525" width="28.7109375" style="1" customWidth="1"/>
    <col min="12526" max="12526" width="23.140625" style="1" customWidth="1"/>
    <col min="12527" max="12527" width="25.42578125" style="1" customWidth="1"/>
    <col min="12528" max="12528" width="18.140625" style="1" customWidth="1"/>
    <col min="12529" max="12529" width="30.28515625" style="1" customWidth="1"/>
    <col min="12530" max="12537" width="0" style="1" hidden="1" customWidth="1"/>
    <col min="12538" max="12538" width="28.140625" style="1" customWidth="1"/>
    <col min="12539" max="12539" width="24" style="1" customWidth="1"/>
    <col min="12540" max="12777" width="9.140625" style="1"/>
    <col min="12778" max="12778" width="17.7109375" style="1" customWidth="1"/>
    <col min="12779" max="12779" width="33.85546875" style="1" customWidth="1"/>
    <col min="12780" max="12780" width="43.42578125" style="1" customWidth="1"/>
    <col min="12781" max="12781" width="28.7109375" style="1" customWidth="1"/>
    <col min="12782" max="12782" width="23.140625" style="1" customWidth="1"/>
    <col min="12783" max="12783" width="25.42578125" style="1" customWidth="1"/>
    <col min="12784" max="12784" width="18.140625" style="1" customWidth="1"/>
    <col min="12785" max="12785" width="30.28515625" style="1" customWidth="1"/>
    <col min="12786" max="12793" width="0" style="1" hidden="1" customWidth="1"/>
    <col min="12794" max="12794" width="28.140625" style="1" customWidth="1"/>
    <col min="12795" max="12795" width="24" style="1" customWidth="1"/>
    <col min="12796" max="13033" width="9.140625" style="1"/>
    <col min="13034" max="13034" width="17.7109375" style="1" customWidth="1"/>
    <col min="13035" max="13035" width="33.85546875" style="1" customWidth="1"/>
    <col min="13036" max="13036" width="43.42578125" style="1" customWidth="1"/>
    <col min="13037" max="13037" width="28.7109375" style="1" customWidth="1"/>
    <col min="13038" max="13038" width="23.140625" style="1" customWidth="1"/>
    <col min="13039" max="13039" width="25.42578125" style="1" customWidth="1"/>
    <col min="13040" max="13040" width="18.140625" style="1" customWidth="1"/>
    <col min="13041" max="13041" width="30.28515625" style="1" customWidth="1"/>
    <col min="13042" max="13049" width="0" style="1" hidden="1" customWidth="1"/>
    <col min="13050" max="13050" width="28.140625" style="1" customWidth="1"/>
    <col min="13051" max="13051" width="24" style="1" customWidth="1"/>
    <col min="13052" max="13289" width="9.140625" style="1"/>
    <col min="13290" max="13290" width="17.7109375" style="1" customWidth="1"/>
    <col min="13291" max="13291" width="33.85546875" style="1" customWidth="1"/>
    <col min="13292" max="13292" width="43.42578125" style="1" customWidth="1"/>
    <col min="13293" max="13293" width="28.7109375" style="1" customWidth="1"/>
    <col min="13294" max="13294" width="23.140625" style="1" customWidth="1"/>
    <col min="13295" max="13295" width="25.42578125" style="1" customWidth="1"/>
    <col min="13296" max="13296" width="18.140625" style="1" customWidth="1"/>
    <col min="13297" max="13297" width="30.28515625" style="1" customWidth="1"/>
    <col min="13298" max="13305" width="0" style="1" hidden="1" customWidth="1"/>
    <col min="13306" max="13306" width="28.140625" style="1" customWidth="1"/>
    <col min="13307" max="13307" width="24" style="1" customWidth="1"/>
    <col min="13308" max="13545" width="9.140625" style="1"/>
    <col min="13546" max="13546" width="17.7109375" style="1" customWidth="1"/>
    <col min="13547" max="13547" width="33.85546875" style="1" customWidth="1"/>
    <col min="13548" max="13548" width="43.42578125" style="1" customWidth="1"/>
    <col min="13549" max="13549" width="28.7109375" style="1" customWidth="1"/>
    <col min="13550" max="13550" width="23.140625" style="1" customWidth="1"/>
    <col min="13551" max="13551" width="25.42578125" style="1" customWidth="1"/>
    <col min="13552" max="13552" width="18.140625" style="1" customWidth="1"/>
    <col min="13553" max="13553" width="30.28515625" style="1" customWidth="1"/>
    <col min="13554" max="13561" width="0" style="1" hidden="1" customWidth="1"/>
    <col min="13562" max="13562" width="28.140625" style="1" customWidth="1"/>
    <col min="13563" max="13563" width="24" style="1" customWidth="1"/>
    <col min="13564" max="13801" width="9.140625" style="1"/>
    <col min="13802" max="13802" width="17.7109375" style="1" customWidth="1"/>
    <col min="13803" max="13803" width="33.85546875" style="1" customWidth="1"/>
    <col min="13804" max="13804" width="43.42578125" style="1" customWidth="1"/>
    <col min="13805" max="13805" width="28.7109375" style="1" customWidth="1"/>
    <col min="13806" max="13806" width="23.140625" style="1" customWidth="1"/>
    <col min="13807" max="13807" width="25.42578125" style="1" customWidth="1"/>
    <col min="13808" max="13808" width="18.140625" style="1" customWidth="1"/>
    <col min="13809" max="13809" width="30.28515625" style="1" customWidth="1"/>
    <col min="13810" max="13817" width="0" style="1" hidden="1" customWidth="1"/>
    <col min="13818" max="13818" width="28.140625" style="1" customWidth="1"/>
    <col min="13819" max="13819" width="24" style="1" customWidth="1"/>
    <col min="13820" max="14057" width="9.140625" style="1"/>
    <col min="14058" max="14058" width="17.7109375" style="1" customWidth="1"/>
    <col min="14059" max="14059" width="33.85546875" style="1" customWidth="1"/>
    <col min="14060" max="14060" width="43.42578125" style="1" customWidth="1"/>
    <col min="14061" max="14061" width="28.7109375" style="1" customWidth="1"/>
    <col min="14062" max="14062" width="23.140625" style="1" customWidth="1"/>
    <col min="14063" max="14063" width="25.42578125" style="1" customWidth="1"/>
    <col min="14064" max="14064" width="18.140625" style="1" customWidth="1"/>
    <col min="14065" max="14065" width="30.28515625" style="1" customWidth="1"/>
    <col min="14066" max="14073" width="0" style="1" hidden="1" customWidth="1"/>
    <col min="14074" max="14074" width="28.140625" style="1" customWidth="1"/>
    <col min="14075" max="14075" width="24" style="1" customWidth="1"/>
    <col min="14076" max="14313" width="9.140625" style="1"/>
    <col min="14314" max="14314" width="17.7109375" style="1" customWidth="1"/>
    <col min="14315" max="14315" width="33.85546875" style="1" customWidth="1"/>
    <col min="14316" max="14316" width="43.42578125" style="1" customWidth="1"/>
    <col min="14317" max="14317" width="28.7109375" style="1" customWidth="1"/>
    <col min="14318" max="14318" width="23.140625" style="1" customWidth="1"/>
    <col min="14319" max="14319" width="25.42578125" style="1" customWidth="1"/>
    <col min="14320" max="14320" width="18.140625" style="1" customWidth="1"/>
    <col min="14321" max="14321" width="30.28515625" style="1" customWidth="1"/>
    <col min="14322" max="14329" width="0" style="1" hidden="1" customWidth="1"/>
    <col min="14330" max="14330" width="28.140625" style="1" customWidth="1"/>
    <col min="14331" max="14331" width="24" style="1" customWidth="1"/>
    <col min="14332" max="14569" width="9.140625" style="1"/>
    <col min="14570" max="14570" width="17.7109375" style="1" customWidth="1"/>
    <col min="14571" max="14571" width="33.85546875" style="1" customWidth="1"/>
    <col min="14572" max="14572" width="43.42578125" style="1" customWidth="1"/>
    <col min="14573" max="14573" width="28.7109375" style="1" customWidth="1"/>
    <col min="14574" max="14574" width="23.140625" style="1" customWidth="1"/>
    <col min="14575" max="14575" width="25.42578125" style="1" customWidth="1"/>
    <col min="14576" max="14576" width="18.140625" style="1" customWidth="1"/>
    <col min="14577" max="14577" width="30.28515625" style="1" customWidth="1"/>
    <col min="14578" max="14585" width="0" style="1" hidden="1" customWidth="1"/>
    <col min="14586" max="14586" width="28.140625" style="1" customWidth="1"/>
    <col min="14587" max="14587" width="24" style="1" customWidth="1"/>
    <col min="14588" max="14825" width="9.140625" style="1"/>
    <col min="14826" max="14826" width="17.7109375" style="1" customWidth="1"/>
    <col min="14827" max="14827" width="33.85546875" style="1" customWidth="1"/>
    <col min="14828" max="14828" width="43.42578125" style="1" customWidth="1"/>
    <col min="14829" max="14829" width="28.7109375" style="1" customWidth="1"/>
    <col min="14830" max="14830" width="23.140625" style="1" customWidth="1"/>
    <col min="14831" max="14831" width="25.42578125" style="1" customWidth="1"/>
    <col min="14832" max="14832" width="18.140625" style="1" customWidth="1"/>
    <col min="14833" max="14833" width="30.28515625" style="1" customWidth="1"/>
    <col min="14834" max="14841" width="0" style="1" hidden="1" customWidth="1"/>
    <col min="14842" max="14842" width="28.140625" style="1" customWidth="1"/>
    <col min="14843" max="14843" width="24" style="1" customWidth="1"/>
    <col min="14844" max="15081" width="9.140625" style="1"/>
    <col min="15082" max="15082" width="17.7109375" style="1" customWidth="1"/>
    <col min="15083" max="15083" width="33.85546875" style="1" customWidth="1"/>
    <col min="15084" max="15084" width="43.42578125" style="1" customWidth="1"/>
    <col min="15085" max="15085" width="28.7109375" style="1" customWidth="1"/>
    <col min="15086" max="15086" width="23.140625" style="1" customWidth="1"/>
    <col min="15087" max="15087" width="25.42578125" style="1" customWidth="1"/>
    <col min="15088" max="15088" width="18.140625" style="1" customWidth="1"/>
    <col min="15089" max="15089" width="30.28515625" style="1" customWidth="1"/>
    <col min="15090" max="15097" width="0" style="1" hidden="1" customWidth="1"/>
    <col min="15098" max="15098" width="28.140625" style="1" customWidth="1"/>
    <col min="15099" max="15099" width="24" style="1" customWidth="1"/>
    <col min="15100" max="15337" width="9.140625" style="1"/>
    <col min="15338" max="15338" width="17.7109375" style="1" customWidth="1"/>
    <col min="15339" max="15339" width="33.85546875" style="1" customWidth="1"/>
    <col min="15340" max="15340" width="43.42578125" style="1" customWidth="1"/>
    <col min="15341" max="15341" width="28.7109375" style="1" customWidth="1"/>
    <col min="15342" max="15342" width="23.140625" style="1" customWidth="1"/>
    <col min="15343" max="15343" width="25.42578125" style="1" customWidth="1"/>
    <col min="15344" max="15344" width="18.140625" style="1" customWidth="1"/>
    <col min="15345" max="15345" width="30.28515625" style="1" customWidth="1"/>
    <col min="15346" max="15353" width="0" style="1" hidden="1" customWidth="1"/>
    <col min="15354" max="15354" width="28.140625" style="1" customWidth="1"/>
    <col min="15355" max="15355" width="24" style="1" customWidth="1"/>
    <col min="15356" max="15593" width="9.140625" style="1"/>
    <col min="15594" max="15594" width="17.7109375" style="1" customWidth="1"/>
    <col min="15595" max="15595" width="33.85546875" style="1" customWidth="1"/>
    <col min="15596" max="15596" width="43.42578125" style="1" customWidth="1"/>
    <col min="15597" max="15597" width="28.7109375" style="1" customWidth="1"/>
    <col min="15598" max="15598" width="23.140625" style="1" customWidth="1"/>
    <col min="15599" max="15599" width="25.42578125" style="1" customWidth="1"/>
    <col min="15600" max="15600" width="18.140625" style="1" customWidth="1"/>
    <col min="15601" max="15601" width="30.28515625" style="1" customWidth="1"/>
    <col min="15602" max="15609" width="0" style="1" hidden="1" customWidth="1"/>
    <col min="15610" max="15610" width="28.140625" style="1" customWidth="1"/>
    <col min="15611" max="15611" width="24" style="1" customWidth="1"/>
    <col min="15612" max="15849" width="9.140625" style="1"/>
    <col min="15850" max="15850" width="17.7109375" style="1" customWidth="1"/>
    <col min="15851" max="15851" width="33.85546875" style="1" customWidth="1"/>
    <col min="15852" max="15852" width="43.42578125" style="1" customWidth="1"/>
    <col min="15853" max="15853" width="28.7109375" style="1" customWidth="1"/>
    <col min="15854" max="15854" width="23.140625" style="1" customWidth="1"/>
    <col min="15855" max="15855" width="25.42578125" style="1" customWidth="1"/>
    <col min="15856" max="15856" width="18.140625" style="1" customWidth="1"/>
    <col min="15857" max="15857" width="30.28515625" style="1" customWidth="1"/>
    <col min="15858" max="15865" width="0" style="1" hidden="1" customWidth="1"/>
    <col min="15866" max="15866" width="28.140625" style="1" customWidth="1"/>
    <col min="15867" max="15867" width="24" style="1" customWidth="1"/>
    <col min="15868" max="16105" width="9.140625" style="1"/>
    <col min="16106" max="16106" width="17.7109375" style="1" customWidth="1"/>
    <col min="16107" max="16107" width="33.85546875" style="1" customWidth="1"/>
    <col min="16108" max="16108" width="43.42578125" style="1" customWidth="1"/>
    <col min="16109" max="16109" width="28.7109375" style="1" customWidth="1"/>
    <col min="16110" max="16110" width="23.140625" style="1" customWidth="1"/>
    <col min="16111" max="16111" width="25.42578125" style="1" customWidth="1"/>
    <col min="16112" max="16112" width="18.140625" style="1" customWidth="1"/>
    <col min="16113" max="16113" width="30.28515625" style="1" customWidth="1"/>
    <col min="16114" max="16121" width="0" style="1" hidden="1" customWidth="1"/>
    <col min="16122" max="16122" width="28.140625" style="1" customWidth="1"/>
    <col min="16123" max="16123" width="24" style="1" customWidth="1"/>
    <col min="16124" max="16384" width="9.140625" style="1"/>
  </cols>
  <sheetData>
    <row r="1" spans="1:17" ht="12.75" customHeight="1" x14ac:dyDescent="0.25">
      <c r="A1" s="63" t="s">
        <v>0</v>
      </c>
      <c r="B1" s="65" t="s">
        <v>23</v>
      </c>
      <c r="C1" s="66"/>
      <c r="D1" s="66"/>
      <c r="E1" s="66"/>
      <c r="F1" s="66"/>
      <c r="G1" s="66"/>
      <c r="H1" s="67"/>
    </row>
    <row r="2" spans="1:17" ht="132.75" customHeight="1" x14ac:dyDescent="0.25">
      <c r="A2" s="64"/>
      <c r="B2" s="68"/>
      <c r="C2" s="69"/>
      <c r="D2" s="69"/>
      <c r="E2" s="69"/>
      <c r="F2" s="69"/>
      <c r="G2" s="69"/>
      <c r="H2" s="70"/>
    </row>
    <row r="3" spans="1:17" ht="27.75" x14ac:dyDescent="0.25">
      <c r="A3" s="19" t="s">
        <v>1</v>
      </c>
      <c r="B3" s="20"/>
      <c r="C3" s="21"/>
      <c r="D3" s="22"/>
      <c r="E3" s="22"/>
      <c r="F3" s="20"/>
      <c r="G3" s="20"/>
      <c r="H3" s="20"/>
    </row>
    <row r="4" spans="1:17" ht="27.75" x14ac:dyDescent="0.25">
      <c r="A4" s="2"/>
      <c r="B4" s="71" t="s">
        <v>2</v>
      </c>
      <c r="C4" s="71"/>
      <c r="D4" s="71"/>
      <c r="E4" s="71"/>
      <c r="F4" s="71"/>
      <c r="G4" s="72"/>
      <c r="H4" s="72"/>
    </row>
    <row r="5" spans="1:17" ht="27.75" x14ac:dyDescent="0.25">
      <c r="A5" s="23"/>
      <c r="B5" s="20"/>
      <c r="C5" s="21"/>
      <c r="D5" s="22"/>
      <c r="E5" s="22"/>
      <c r="F5" s="20"/>
      <c r="G5" s="20" t="s">
        <v>29</v>
      </c>
      <c r="H5" s="20"/>
    </row>
    <row r="6" spans="1:17" ht="40.5" x14ac:dyDescent="0.25">
      <c r="A6" s="34" t="s">
        <v>3</v>
      </c>
      <c r="B6" s="73" t="s">
        <v>4</v>
      </c>
      <c r="C6" s="74"/>
      <c r="D6" s="74"/>
      <c r="E6" s="75"/>
      <c r="F6" s="34" t="s">
        <v>5</v>
      </c>
      <c r="G6" s="34"/>
      <c r="H6" s="34" t="s">
        <v>6</v>
      </c>
    </row>
    <row r="7" spans="1:17" ht="28.5" x14ac:dyDescent="0.25">
      <c r="A7" s="24" t="s">
        <v>7</v>
      </c>
      <c r="B7" s="60" t="s">
        <v>14</v>
      </c>
      <c r="C7" s="61"/>
      <c r="D7" s="61"/>
      <c r="E7" s="62"/>
      <c r="F7" s="3">
        <v>1</v>
      </c>
      <c r="G7" s="4"/>
      <c r="H7" s="35">
        <f>$G$4*F7</f>
        <v>0</v>
      </c>
    </row>
    <row r="8" spans="1:17" ht="28.5" x14ac:dyDescent="0.25">
      <c r="A8" s="37" t="s">
        <v>15</v>
      </c>
      <c r="B8" s="46" t="s">
        <v>16</v>
      </c>
      <c r="C8" s="47"/>
      <c r="D8" s="47"/>
      <c r="E8" s="48"/>
      <c r="F8" s="38"/>
      <c r="G8" s="4"/>
      <c r="H8" s="35">
        <v>6100000</v>
      </c>
    </row>
    <row r="9" spans="1:17" ht="27.75" x14ac:dyDescent="0.25">
      <c r="A9" s="6"/>
      <c r="B9" s="25"/>
      <c r="C9" s="26"/>
      <c r="D9" s="34"/>
      <c r="E9" s="34"/>
      <c r="F9" s="5"/>
      <c r="G9" s="4"/>
      <c r="H9" s="27"/>
    </row>
    <row r="10" spans="1:17" ht="91.5" customHeight="1" x14ac:dyDescent="0.25">
      <c r="A10" s="6"/>
      <c r="B10" s="49" t="s">
        <v>8</v>
      </c>
      <c r="C10" s="49"/>
      <c r="D10" s="49"/>
      <c r="E10" s="49"/>
      <c r="F10" s="49"/>
      <c r="G10" s="49"/>
      <c r="H10" s="49"/>
    </row>
    <row r="11" spans="1:17" s="7" customFormat="1" ht="20.25" x14ac:dyDescent="0.25">
      <c r="A11" s="50"/>
      <c r="B11" s="50"/>
      <c r="C11" s="50"/>
      <c r="D11" s="50"/>
      <c r="E11" s="50"/>
      <c r="F11" s="50"/>
      <c r="G11" s="35"/>
      <c r="H11" s="35"/>
    </row>
    <row r="12" spans="1:17" s="7" customFormat="1" ht="20.25" x14ac:dyDescent="0.25">
      <c r="A12" s="50" t="s">
        <v>9</v>
      </c>
      <c r="B12" s="50" t="s">
        <v>10</v>
      </c>
      <c r="C12" s="51" t="s">
        <v>11</v>
      </c>
      <c r="D12" s="52" t="s">
        <v>25</v>
      </c>
      <c r="E12" s="52" t="s">
        <v>12</v>
      </c>
      <c r="F12" s="8"/>
      <c r="G12" s="9"/>
      <c r="H12" s="10"/>
      <c r="I12" s="28"/>
      <c r="J12" s="28"/>
      <c r="K12" s="28"/>
      <c r="L12" s="28"/>
    </row>
    <row r="13" spans="1:17" ht="40.5" x14ac:dyDescent="0.25">
      <c r="A13" s="50"/>
      <c r="B13" s="50"/>
      <c r="C13" s="51"/>
      <c r="D13" s="52"/>
      <c r="E13" s="52"/>
      <c r="F13" s="35" t="s">
        <v>26</v>
      </c>
      <c r="G13" s="35" t="s">
        <v>27</v>
      </c>
      <c r="H13" s="35" t="s">
        <v>28</v>
      </c>
      <c r="I13" s="29"/>
      <c r="J13" s="29"/>
      <c r="K13" s="29"/>
      <c r="L13" s="29" t="e">
        <f>#REF!</f>
        <v>#REF!</v>
      </c>
    </row>
    <row r="14" spans="1:17" ht="28.5" x14ac:dyDescent="0.25">
      <c r="A14" s="39">
        <v>1.1000000000000001</v>
      </c>
      <c r="B14" s="40" t="s">
        <v>24</v>
      </c>
      <c r="C14" s="11" t="str">
        <f>[5]Input!B2</f>
        <v>1A</v>
      </c>
      <c r="D14" s="12">
        <v>4650.75</v>
      </c>
      <c r="E14" s="13" t="s">
        <v>13</v>
      </c>
      <c r="F14" s="30">
        <v>1</v>
      </c>
      <c r="G14" s="14">
        <f>H7*F$14/D14</f>
        <v>0</v>
      </c>
      <c r="H14" s="35">
        <f>G14*D14</f>
        <v>0</v>
      </c>
      <c r="I14" s="29" t="e">
        <f>G14/#REF!*100</f>
        <v>#REF!</v>
      </c>
      <c r="J14" s="29"/>
      <c r="K14" s="31">
        <v>0.369703855847065</v>
      </c>
      <c r="L14" s="29" t="e">
        <f>K14*L$13</f>
        <v>#REF!</v>
      </c>
      <c r="N14" s="32" t="e">
        <f>G14/H14</f>
        <v>#DIV/0!</v>
      </c>
      <c r="O14" s="1" t="e">
        <f>N14*L14</f>
        <v>#DIV/0!</v>
      </c>
      <c r="P14" s="1" t="e">
        <f>O14*D14</f>
        <v>#DIV/0!</v>
      </c>
      <c r="Q14" s="33" t="e">
        <f>O14/#REF!</f>
        <v>#DIV/0!</v>
      </c>
    </row>
    <row r="15" spans="1:17" ht="26.25" customHeight="1" x14ac:dyDescent="0.25">
      <c r="A15" s="53" t="s">
        <v>17</v>
      </c>
      <c r="B15" s="54"/>
      <c r="C15" s="54"/>
      <c r="D15" s="54"/>
      <c r="E15" s="54"/>
      <c r="F15" s="54"/>
      <c r="G15" s="54"/>
      <c r="H15" s="55"/>
      <c r="I15" s="29"/>
      <c r="J15" s="29"/>
      <c r="K15" s="29"/>
      <c r="L15" s="29"/>
    </row>
    <row r="16" spans="1:17" ht="28.5" x14ac:dyDescent="0.25">
      <c r="A16" s="41">
        <v>1</v>
      </c>
      <c r="B16" s="40" t="str">
        <f>B8</f>
        <v>Deployment of 1 nos of 75 MT Typre Mounted Crane</v>
      </c>
      <c r="C16" s="11"/>
      <c r="D16" s="36">
        <v>20</v>
      </c>
      <c r="E16" s="42" t="s">
        <v>21</v>
      </c>
      <c r="F16" s="35" t="s">
        <v>18</v>
      </c>
      <c r="G16" s="35">
        <v>305000</v>
      </c>
      <c r="H16" s="35">
        <f>G16*D16</f>
        <v>6100000</v>
      </c>
      <c r="I16" s="29"/>
      <c r="J16" s="29"/>
      <c r="K16" s="29"/>
      <c r="L16" s="29"/>
    </row>
    <row r="17" spans="1:12" ht="28.5" x14ac:dyDescent="0.25">
      <c r="A17" s="41"/>
      <c r="B17" s="40" t="s">
        <v>22</v>
      </c>
      <c r="C17" s="76"/>
      <c r="D17" s="77"/>
      <c r="E17" s="77"/>
      <c r="F17" s="77"/>
      <c r="G17" s="77"/>
      <c r="H17" s="78"/>
      <c r="I17" s="29"/>
      <c r="J17" s="29"/>
      <c r="K17" s="29"/>
      <c r="L17" s="29"/>
    </row>
    <row r="18" spans="1:12" ht="26.25" x14ac:dyDescent="0.25">
      <c r="A18" s="56" t="s">
        <v>19</v>
      </c>
      <c r="B18" s="56"/>
      <c r="C18" s="56"/>
      <c r="D18" s="56"/>
      <c r="E18" s="56"/>
      <c r="F18" s="56"/>
      <c r="G18" s="57">
        <f>H14+H16</f>
        <v>6100000</v>
      </c>
      <c r="H18" s="57"/>
      <c r="I18" s="29"/>
      <c r="J18" s="29"/>
      <c r="K18" s="29"/>
      <c r="L18" s="29"/>
    </row>
    <row r="19" spans="1:12" ht="20.25" x14ac:dyDescent="0.25">
      <c r="A19" s="58" t="s">
        <v>20</v>
      </c>
      <c r="B19" s="59"/>
      <c r="C19" s="50"/>
      <c r="D19" s="50"/>
      <c r="E19" s="50"/>
      <c r="F19" s="50"/>
      <c r="G19" s="50"/>
      <c r="H19" s="50"/>
      <c r="I19" s="29"/>
      <c r="J19" s="29"/>
      <c r="K19" s="29"/>
      <c r="L19" s="29"/>
    </row>
    <row r="20" spans="1:12" s="43" customFormat="1" ht="20.25" x14ac:dyDescent="0.25">
      <c r="A20" s="45"/>
      <c r="B20" s="45"/>
      <c r="C20" s="45"/>
      <c r="D20" s="45"/>
      <c r="E20" s="45"/>
      <c r="F20" s="45"/>
      <c r="G20" s="45"/>
      <c r="H20" s="45"/>
    </row>
    <row r="25" spans="1:12" x14ac:dyDescent="0.35">
      <c r="D25" s="44"/>
    </row>
    <row r="47" spans="8:8" ht="25.5" x14ac:dyDescent="0.35">
      <c r="H47" s="18">
        <v>757101285</v>
      </c>
    </row>
  </sheetData>
  <mergeCells count="21">
    <mergeCell ref="B7:E7"/>
    <mergeCell ref="A1:A2"/>
    <mergeCell ref="B1:H2"/>
    <mergeCell ref="B4:F4"/>
    <mergeCell ref="G4:H4"/>
    <mergeCell ref="B6:E6"/>
    <mergeCell ref="A20:H20"/>
    <mergeCell ref="B8:E8"/>
    <mergeCell ref="B10:H10"/>
    <mergeCell ref="A11:F11"/>
    <mergeCell ref="A12:A13"/>
    <mergeCell ref="B12:B13"/>
    <mergeCell ref="C12:C13"/>
    <mergeCell ref="D12:D13"/>
    <mergeCell ref="E12:E13"/>
    <mergeCell ref="A15:H15"/>
    <mergeCell ref="A18:F18"/>
    <mergeCell ref="G18:H18"/>
    <mergeCell ref="A19:B19"/>
    <mergeCell ref="C19:H19"/>
    <mergeCell ref="C17:H17"/>
  </mergeCells>
  <pageMargins left="0.73" right="0.75" top="0.55000000000000004" bottom="0.405511811" header="0.90551181102362199" footer="0.35433070866141703"/>
  <pageSetup paperSize="9" scale="38" fitToHeight="5" orientation="landscape" r:id="rId1"/>
  <headerFooter alignWithMargins="0"/>
  <rowBreaks count="2" manualBreakCount="2">
    <brk id="18" max="7" man="1"/>
    <brk id="2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Bid</vt:lpstr>
      <vt:lpstr>'Price Bid'!Print_Area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Ankur Prabhakar</dc:creator>
  <cp:lastModifiedBy>Ankur Prabhakar</cp:lastModifiedBy>
  <dcterms:created xsi:type="dcterms:W3CDTF">2024-08-12T12:05:24Z</dcterms:created>
  <dcterms:modified xsi:type="dcterms:W3CDTF">2024-11-06T09:44:01Z</dcterms:modified>
</cp:coreProperties>
</file>